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0" windowWidth="29040" windowHeight="15720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Цел.показатели!$11:$12</definedName>
    <definedName name="_xlnm.Print_Area" localSheetId="0">Цел.показатели!$A$1:$J$31</definedName>
  </definedNames>
  <calcPr calcId="145621"/>
</workbook>
</file>

<file path=xl/calcChain.xml><?xml version="1.0" encoding="utf-8"?>
<calcChain xmlns="http://schemas.openxmlformats.org/spreadsheetml/2006/main">
  <c r="E55" i="3" l="1"/>
  <c r="F55" i="3"/>
  <c r="D55" i="3"/>
  <c r="E51" i="3"/>
  <c r="F51" i="3"/>
  <c r="D51" i="3"/>
  <c r="G51" i="3"/>
  <c r="G50" i="3"/>
  <c r="G36" i="3"/>
  <c r="E15" i="3"/>
  <c r="I31" i="2"/>
  <c r="H31" i="2"/>
  <c r="F82" i="3" l="1"/>
  <c r="D57" i="3"/>
  <c r="F37" i="3"/>
  <c r="D27" i="3"/>
  <c r="D17" i="3"/>
  <c r="G80" i="3"/>
  <c r="H28" i="2" l="1"/>
  <c r="H29" i="2" l="1"/>
  <c r="H26" i="2"/>
  <c r="H25" i="2"/>
  <c r="H24" i="2"/>
  <c r="H23" i="2"/>
  <c r="H22" i="2"/>
  <c r="H21" i="2"/>
  <c r="H18" i="2"/>
  <c r="H16" i="2"/>
  <c r="H15" i="2"/>
  <c r="B4" i="4"/>
  <c r="C4" i="4" s="1"/>
  <c r="D4" i="4" s="1"/>
  <c r="E4" i="4" s="1"/>
  <c r="F4" i="4" s="1"/>
  <c r="G4" i="4" s="1"/>
  <c r="H4" i="4" s="1"/>
  <c r="I4" i="4" s="1"/>
  <c r="G90" i="3"/>
  <c r="E87" i="3"/>
  <c r="D87" i="3"/>
  <c r="G85" i="3"/>
  <c r="E82" i="3"/>
  <c r="D82" i="3"/>
  <c r="F77" i="3"/>
  <c r="E77" i="3"/>
  <c r="D77" i="3"/>
  <c r="F76" i="3"/>
  <c r="E76" i="3"/>
  <c r="D76" i="3"/>
  <c r="E75" i="3"/>
  <c r="D75" i="3"/>
  <c r="F74" i="3"/>
  <c r="E74" i="3"/>
  <c r="D74" i="3"/>
  <c r="F73" i="3"/>
  <c r="E73" i="3"/>
  <c r="D73" i="3"/>
  <c r="G70" i="3"/>
  <c r="F67" i="3"/>
  <c r="E67" i="3"/>
  <c r="D67" i="3"/>
  <c r="G65" i="3"/>
  <c r="F62" i="3"/>
  <c r="E62" i="3"/>
  <c r="D62" i="3"/>
  <c r="G61" i="3"/>
  <c r="G60" i="3"/>
  <c r="F57" i="3"/>
  <c r="E57" i="3"/>
  <c r="F56" i="3"/>
  <c r="E56" i="3"/>
  <c r="D56" i="3"/>
  <c r="F54" i="3"/>
  <c r="E54" i="3"/>
  <c r="D54" i="3"/>
  <c r="D49" i="3" s="1"/>
  <c r="F53" i="3"/>
  <c r="F48" i="3" s="1"/>
  <c r="E53" i="3"/>
  <c r="E48" i="3" s="1"/>
  <c r="D53" i="3"/>
  <c r="G45" i="3"/>
  <c r="F42" i="3"/>
  <c r="E42" i="3"/>
  <c r="D42" i="3"/>
  <c r="G40" i="3"/>
  <c r="E37" i="3"/>
  <c r="D37" i="3"/>
  <c r="G35" i="3"/>
  <c r="E32" i="3"/>
  <c r="D32" i="3"/>
  <c r="G30" i="3"/>
  <c r="F27" i="3"/>
  <c r="E27" i="3"/>
  <c r="G25" i="3"/>
  <c r="F22" i="3"/>
  <c r="E22" i="3"/>
  <c r="D22" i="3"/>
  <c r="G20" i="3"/>
  <c r="F17" i="3"/>
  <c r="E17" i="3"/>
  <c r="F16" i="3"/>
  <c r="F11" i="3" s="1"/>
  <c r="E16" i="3"/>
  <c r="E11" i="3" s="1"/>
  <c r="D16" i="3"/>
  <c r="D11" i="3" s="1"/>
  <c r="F15" i="3"/>
  <c r="D15" i="3"/>
  <c r="D10" i="3" s="1"/>
  <c r="F14" i="3"/>
  <c r="F9" i="3" s="1"/>
  <c r="E14" i="3"/>
  <c r="E9" i="3" s="1"/>
  <c r="D14" i="3"/>
  <c r="F13" i="3"/>
  <c r="E13" i="3"/>
  <c r="E8" i="3" s="1"/>
  <c r="D13" i="3"/>
  <c r="D8" i="3" s="1"/>
  <c r="I26" i="2"/>
  <c r="I29" i="2"/>
  <c r="I25" i="2"/>
  <c r="I24" i="2"/>
  <c r="I23" i="2"/>
  <c r="I22" i="2"/>
  <c r="I21" i="2"/>
  <c r="I18" i="2"/>
  <c r="I16" i="2"/>
  <c r="I15" i="2"/>
  <c r="G62" i="3" l="1"/>
  <c r="G67" i="3"/>
  <c r="G87" i="3"/>
  <c r="G37" i="3"/>
  <c r="D96" i="3"/>
  <c r="G56" i="3"/>
  <c r="E95" i="3"/>
  <c r="G55" i="3"/>
  <c r="G15" i="3"/>
  <c r="E96" i="3"/>
  <c r="D72" i="3"/>
  <c r="F72" i="3"/>
  <c r="D12" i="3"/>
  <c r="E72" i="3"/>
  <c r="E52" i="3"/>
  <c r="F12" i="3"/>
  <c r="F52" i="3"/>
  <c r="E93" i="3"/>
  <c r="E7" i="3"/>
  <c r="G11" i="3"/>
  <c r="F8" i="3"/>
  <c r="G42" i="3"/>
  <c r="G82" i="3"/>
  <c r="D9" i="3"/>
  <c r="D94" i="3" s="1"/>
  <c r="E49" i="3"/>
  <c r="E47" i="3" s="1"/>
  <c r="G57" i="3"/>
  <c r="F49" i="3"/>
  <c r="E12" i="3"/>
  <c r="G17" i="3"/>
  <c r="G27" i="3"/>
  <c r="D52" i="3"/>
  <c r="G22" i="3"/>
  <c r="G32" i="3"/>
  <c r="G75" i="3"/>
  <c r="D95" i="3"/>
  <c r="D48" i="3"/>
  <c r="D47" i="3" s="1"/>
  <c r="G77" i="3"/>
  <c r="G10" i="3" l="1"/>
  <c r="F95" i="3"/>
  <c r="G95" i="3" s="1"/>
  <c r="G72" i="3"/>
  <c r="G52" i="3"/>
  <c r="D7" i="3"/>
  <c r="G12" i="3"/>
  <c r="G96" i="3"/>
  <c r="G47" i="3"/>
  <c r="F94" i="3"/>
  <c r="D93" i="3"/>
  <c r="D92" i="3" s="1"/>
  <c r="E94" i="3"/>
  <c r="E92" i="3" s="1"/>
  <c r="F93" i="3"/>
  <c r="F7" i="3"/>
  <c r="G7" i="3" s="1"/>
  <c r="F92" i="3" l="1"/>
  <c r="G92" i="3" s="1"/>
</calcChain>
</file>

<file path=xl/sharedStrings.xml><?xml version="1.0" encoding="utf-8"?>
<sst xmlns="http://schemas.openxmlformats.org/spreadsheetml/2006/main" count="461" uniqueCount="211">
  <si>
    <t>% исполнения</t>
  </si>
  <si>
    <t>х</t>
  </si>
  <si>
    <t>ОТЧЕТ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</si>
  <si>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</si>
  <si>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</si>
  <si>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</si>
  <si>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</si>
  <si>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_____________________________________________</t>
  </si>
  <si>
    <t>Наименование комплекса процессных мероприятий,  мероприятий</t>
  </si>
  <si>
    <t>1.1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</si>
  <si>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</si>
  <si>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</si>
  <si>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</si>
  <si>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</si>
  <si>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</si>
  <si>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</si>
  <si>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</si>
  <si>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процессной части</t>
  </si>
  <si>
    <t>3</t>
  </si>
  <si>
    <t>2.1</t>
  </si>
  <si>
    <t>3.1</t>
  </si>
  <si>
    <t>3.1.1</t>
  </si>
  <si>
    <t>3.2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</si>
  <si>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</si>
  <si>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</si>
  <si>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</si>
  <si>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</si>
  <si>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</si>
  <si>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</si>
  <si>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</si>
  <si>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</si>
  <si>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</si>
  <si>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</si>
  <si>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</si>
  <si>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</si>
  <si>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федеральный бюджет</t>
  </si>
  <si>
    <t>ВБИ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</si>
  <si>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</si>
  <si>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</si>
  <si>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</si>
  <si>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</si>
  <si>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</si>
  <si>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</si>
  <si>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</si>
  <si>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</si>
  <si>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</si>
  <si>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</si>
  <si>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</si>
  <si>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</si>
  <si>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</si>
  <si>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</si>
  <si>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</si>
  <si>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«Защита населения и территорий от чрезвычайных ситуаций природного и техногенного характера»</t>
  </si>
  <si>
    <t>1.2</t>
  </si>
  <si>
    <t>Цель муниципальной программы - обеспечение предупреждения и ликвидации чрезвычайных ситуаций, стихийных бедствий и их последствий, гражданская оборона района.</t>
  </si>
  <si>
    <t>Уровень реагирования на вызов (обращение) по чрезвычайным ситуациям и происшествиям</t>
  </si>
  <si>
    <t>Обеспечение мониторинга паводковой ситуации на территории Кавказского района</t>
  </si>
  <si>
    <t>1.1.2</t>
  </si>
  <si>
    <t>1.2.1</t>
  </si>
  <si>
    <t>Доля созданного резерва материальных ресурсов для ликвидации ЧС муниципального характера, запасов материально-технических, продовольственных и иных средств ГО от установленных объемов</t>
  </si>
  <si>
    <t>2.2</t>
  </si>
  <si>
    <t>Мероприятия по предупреждению и защите населения от ЧС и ГО</t>
  </si>
  <si>
    <t>Доля укомплектования населения средствами первоочередного жизнеобеспечения в случае наступления ЧС</t>
  </si>
  <si>
    <t>Количество выданных  справок</t>
  </si>
  <si>
    <t>Реализация дополнительных общеобразвевающих программ (муниципальное задание)</t>
  </si>
  <si>
    <t>Количество мероприятий по обеспечению деятельности, связанной с проведением аварийно-спасательных и других неотложных работ при ЧС (муниципальное задание)</t>
  </si>
  <si>
    <t>Доля проведенных аврийно-спасательных работ от количества обращений по ЧС и происшествиям</t>
  </si>
  <si>
    <t>Комплекс процессных мероприятий - предупреждение и ликвидация чрезвычайных ситуаций, стихийных бедствий и их последствий,  и обучение населения в области гражданской обороны в муниципальном образовании Кавказский район</t>
  </si>
  <si>
    <t>1.3</t>
  </si>
  <si>
    <t>Анохин В.Г., начальник МКУ "Управление по делам ГО и ЧС"</t>
  </si>
  <si>
    <t>Организация деятельности МБУ "Курсы гражданской обороны" МО  Кавказский район в области ГО</t>
  </si>
  <si>
    <t>Обеспечение функционирования и реагирования  системы обеспечения вызова экстренных оперативных служб по единому номеру «112» на территории муниципального образования Кавказский район</t>
  </si>
  <si>
    <t>Организация деятельности МБУ "Служба спасения Кавказского района"</t>
  </si>
  <si>
    <t>Закотянский В.Н., начальник МБУ "Служба спасения Кавказского района"</t>
  </si>
  <si>
    <t>Комплекс процессных мероприятий - обеспечение деятельности, связанной с проведением аварийно-спасательных и других неотложных работ при чрезвычайных ситуациях</t>
  </si>
  <si>
    <t>3.1.2</t>
  </si>
  <si>
    <t>3.1.3</t>
  </si>
  <si>
    <t>3.1.4</t>
  </si>
  <si>
    <t xml:space="preserve">Контрольная точка 4. Оплата муниципального контрата </t>
  </si>
  <si>
    <t>Создание и восполнение запасов (резерва)материально-технических, медецинских и иных средств в целях ГО и ликвидации ЧС</t>
  </si>
  <si>
    <t>3.2.1</t>
  </si>
  <si>
    <t>3.2.2</t>
  </si>
  <si>
    <t>Контрольная точка 2. Заключение муниципального  контракта</t>
  </si>
  <si>
    <t>3.2.3</t>
  </si>
  <si>
    <t>Контрольная точка 3. Исполнение условий муниципального контракта</t>
  </si>
  <si>
    <t>3.2.4</t>
  </si>
  <si>
    <t>3.3</t>
  </si>
  <si>
    <t>3.3.1</t>
  </si>
  <si>
    <t>3.3.2</t>
  </si>
  <si>
    <t>3.3.3</t>
  </si>
  <si>
    <t>3.3.4</t>
  </si>
  <si>
    <t xml:space="preserve">Создание элемента автоматизированной системы центрального оповещения (МАСЦО) на территории МО Кавказский район </t>
  </si>
  <si>
    <t>1.4</t>
  </si>
  <si>
    <t>процент</t>
  </si>
  <si>
    <t>единица</t>
  </si>
  <si>
    <t>Задача муниципальной программы - обеспечение эффективного предупреждения и ликвидации ЧС, обеспечение и поддержание высокой готовности сил и средств систем ГО на территории МО Кавказский район и реализации курсового обучения должностных лиц</t>
  </si>
  <si>
    <t>штука</t>
  </si>
  <si>
    <t>Задача муниципальной программы - обеспечение круглосуточного оперативного реагирования спасательных сил на чрезвычайные и спасательные ситуации, оказание круглосуточного помощи гражданам, попавшим в экстремальную ситуацию на территории МО Кавказский район</t>
  </si>
  <si>
    <t>увеличение значения</t>
  </si>
  <si>
    <t>уменьшение значения</t>
  </si>
  <si>
    <t xml:space="preserve">человек  </t>
  </si>
  <si>
    <t xml:space="preserve">                                       человекочас</t>
  </si>
  <si>
    <t>Процессная часть</t>
  </si>
  <si>
    <t>Комплекс процессных мероприятий -    предупреждение и ликвидация чрезвычайных ситуаций, стихийных бедствий и их последствий,  и обучение населения в области гражданской обороны в муниципальном образовании Кавказский район</t>
  </si>
  <si>
    <t>Организация деятельности МКУ "Управление ГО и ЧС" Кавказского района</t>
  </si>
  <si>
    <t>1.1.1.1</t>
  </si>
  <si>
    <t>Расходы на обеспечение деятельности муниципального учреждения</t>
  </si>
  <si>
    <t xml:space="preserve">выполнены функции МКУ "Управление ГО и ЧС"  </t>
  </si>
  <si>
    <t xml:space="preserve"> -</t>
  </si>
  <si>
    <t>1.1.1.2</t>
  </si>
  <si>
    <t>Осуществление части полномочий, переданных из поселений МО Кавказский район на предупреждение и ликвидацию последствий  чрезвычайных ситуаций в границах поселений</t>
  </si>
  <si>
    <t>выполнены функции по осуществлению полномочий</t>
  </si>
  <si>
    <t>1.1.1.3</t>
  </si>
  <si>
    <t>Приобретение автомобиля для служебного пользования</t>
  </si>
  <si>
    <t>приобретен автомобиль</t>
  </si>
  <si>
    <t>выполнены функции МБУ "Курсы гражданской обороны"</t>
  </si>
  <si>
    <t>1.1.3</t>
  </si>
  <si>
    <t xml:space="preserve">Обеспечено функционирование и реагирование  системы обеспечения вызова экстренных оперативных служб </t>
  </si>
  <si>
    <t>1.1.4</t>
  </si>
  <si>
    <t xml:space="preserve">Участие в предупреждении ЧС в части развития систем видеонаблюдения на территории МО Кавказский район </t>
  </si>
  <si>
    <t>приобретено камер обзорного видеонаблюдения</t>
  </si>
  <si>
    <t>1.2.1.1</t>
  </si>
  <si>
    <t>выполнены функции МБУ "Служба спасения Кавказского района"</t>
  </si>
  <si>
    <t>1.2.1.2</t>
  </si>
  <si>
    <t>Осуществление полномочий, переданных из поселений МО Кавказский район на содержание аварийно-спасательного отряда</t>
  </si>
  <si>
    <t>1.2.1.3</t>
  </si>
  <si>
    <t xml:space="preserve">Комплекс процессных мероприятий  - снижение рисков, смягчение последствий чрезвычайных ситуаций природного и техногенного характера и гражданская оборона в МО Кавказский район </t>
  </si>
  <si>
    <t>1.3.1</t>
  </si>
  <si>
    <t>Выполнение мероприятий по защите от ЧС</t>
  </si>
  <si>
    <t>выполнены мероприятия</t>
  </si>
  <si>
    <t>1.3.2</t>
  </si>
  <si>
    <t>восполнены запасы (резерв) материально-технических, медецинских и иных средств</t>
  </si>
  <si>
    <t>1.3.3</t>
  </si>
  <si>
    <t>выполненны мероприятия по установке элементов</t>
  </si>
  <si>
    <t>Всего по муниципальной программе:</t>
  </si>
  <si>
    <t>Организация  деятельности МКУ "Управление по делам ГО и ЧС"</t>
  </si>
  <si>
    <t>1.1.3.1</t>
  </si>
  <si>
    <t>Контрольная точка 1. Проведение закупочных мероприятий</t>
  </si>
  <si>
    <t>1.1.3.2</t>
  </si>
  <si>
    <t>1.1.3.3</t>
  </si>
  <si>
    <t>1.1.3.4</t>
  </si>
  <si>
    <t>Мартынов Ю.Е., директор МБУ "Курсы граданской обороны" МО Кавказский район в области ГО</t>
  </si>
  <si>
    <t>Участие в предупреждении ЧС в части развития систем видеонаблюдения на территории МО Кваказский район</t>
  </si>
  <si>
    <t>1.4.1</t>
  </si>
  <si>
    <t>Контрольная точка 1. Приобретение камер видеонаблюдения</t>
  </si>
  <si>
    <t>1.4.2</t>
  </si>
  <si>
    <t>Контрольная точка 2. Технологическое присоеденение к электросетям Филиал АО «НЭСК» «Кропоткинэнергосбыт»</t>
  </si>
  <si>
    <t>1.4.3</t>
  </si>
  <si>
    <t>Контрольная точка 3. Электроэнергия на питание камер видеонаблюдения</t>
  </si>
  <si>
    <t>1.4.4</t>
  </si>
  <si>
    <t>Контрольная точка 4. Аренда 12 опор для размещения видеокамер</t>
  </si>
  <si>
    <t>Комплекспроцессных мероприятий - обеспечение деятельности, связанной с проведением аварийно - спасательных и других неотложных работ при чрезвычайных ситуациях</t>
  </si>
  <si>
    <t xml:space="preserve">Выполнение мероприятий по защите ЧС </t>
  </si>
  <si>
    <t>Контрольная точка 1. Участие в краевом смотре -конкурсе</t>
  </si>
  <si>
    <t>Контрольная точка 3.Участие в краевых тренировках службы  ЕДДС (ежемесячно)</t>
  </si>
  <si>
    <t xml:space="preserve">Контрольная точка 4. Участие во всероссийских учениях по ГО         </t>
  </si>
  <si>
    <t>Мартынов Ю.Е.- директор МБУ "Курсы граданской обороны" МО Кавказский район в области ГО</t>
  </si>
  <si>
    <t>Охват должностных лиц, специалистов по получению знаний в области ГО и ЧС</t>
  </si>
  <si>
    <t>Показатели целей муниципальной программы</t>
  </si>
  <si>
    <t>Цель муниципальной программы- ситематическое обновление знаний кадрового (персонала) учреждений и прочих структур, для успешного выполнения возложенных на них функциональных задач и компетенции в области гражданской обороны и чрезвычайных ситуаций.</t>
  </si>
  <si>
    <t>Доля участников-обученных должностных лиц, с учетом плановых показателей (внебюджет)</t>
  </si>
  <si>
    <t>экономия средств по закупочным мероприятиям (аукцион)</t>
  </si>
  <si>
    <t>извещение</t>
  </si>
  <si>
    <t xml:space="preserve">                                </t>
  </si>
  <si>
    <t>акт приема передачи № 07.05/фл-00002 от 07.05.2025г.</t>
  </si>
  <si>
    <t>платежное поручение № Е 25007906465.01 дата 15.05.2025</t>
  </si>
  <si>
    <t xml:space="preserve"> муниципальный  контракт № 3231301998025003 от  17.04.2025г.</t>
  </si>
  <si>
    <t>Начальник  МКУ "Управление по делам ГО и ЧС"   Кавказского района                               В.Г.Анохин</t>
  </si>
  <si>
    <t>22</t>
  </si>
  <si>
    <t xml:space="preserve">экономия средств по закупочным мероприятиям </t>
  </si>
  <si>
    <t xml:space="preserve">оплата работ по факту на основании актоввыполненных работ и документов на поставку товара </t>
  </si>
  <si>
    <t>31.07.2025   10.10.2025</t>
  </si>
  <si>
    <t>11.08.2025  21.10.2025</t>
  </si>
  <si>
    <t>12.09.2025  29.11.2025</t>
  </si>
  <si>
    <t>Создание элемента автоматизированной системы центрального оповещения (МСОН) на территории МО Кавказский район</t>
  </si>
  <si>
    <r>
      <rPr>
        <sz val="14"/>
        <rFont val="Times New Roman"/>
        <family val="1"/>
        <charset val="204"/>
      </rPr>
      <t xml:space="preserve">за  </t>
    </r>
    <r>
      <rPr>
        <b/>
        <u/>
        <sz val="14"/>
        <rFont val="Times New Roman"/>
        <family val="1"/>
        <charset val="204"/>
      </rPr>
      <t xml:space="preserve"> 2025 год </t>
    </r>
  </si>
  <si>
    <t>17.04.2025г.</t>
  </si>
  <si>
    <t>07.05.2025г.</t>
  </si>
  <si>
    <t xml:space="preserve">  26.02.2025 </t>
  </si>
  <si>
    <t xml:space="preserve">   09.01.2025</t>
  </si>
  <si>
    <t>09.01.2025</t>
  </si>
  <si>
    <t>01.05.2025 - 15.05.2025</t>
  </si>
  <si>
    <t>Контрольная точка 2. Участие в краевых командно - штабных учениях</t>
  </si>
  <si>
    <t>45</t>
  </si>
  <si>
    <t>10.09.2025   26.11.2025</t>
  </si>
  <si>
    <t xml:space="preserve">договор № ПВД41-25-02433 от16.12.2025  </t>
  </si>
  <si>
    <t xml:space="preserve">муниципальный контракт № 323130199802514 от11.08.2025. № 32313019980250017от 21.10.2025  </t>
  </si>
  <si>
    <t>акт выполненных работ, счет №141 от 10.09.2025. № 188 от28.11.2025</t>
  </si>
  <si>
    <t>счет-фактура № 141 от 10.09.2025  №188 от 28.11.2025.</t>
  </si>
  <si>
    <r>
      <rPr>
        <sz val="8"/>
        <rFont val="Times New Roman"/>
        <family val="1"/>
        <charset val="204"/>
      </rPr>
      <t>муниципальный контракт.№</t>
    </r>
    <r>
      <rPr>
        <sz val="11"/>
        <rFont val="Times New Roman"/>
        <family val="1"/>
        <charset val="204"/>
      </rPr>
      <t xml:space="preserve"> 2-41-</t>
    </r>
    <r>
      <rPr>
        <sz val="8"/>
        <rFont val="Times New Roman"/>
        <family val="1"/>
        <charset val="204"/>
      </rPr>
      <t>25-1632от 16.06.2025, №2-41-25-1628от 16.06.2025. №2-41-25-1399от 27.05.2025, №2-41-25-1633от 16.06.2025, №2-41-252440от 06.08.2025 №2-41-25-2441от 06.08.2025, №2-41-25-2157от 18.07.2025,№2-41-25-2165от 18.07.2025,№2-41-25-2162от 18.07.2025, №2-41-25-2434от 06.08.2025, №2-41-25-2161от 18.07.2025, №2-41-25-2436от 06.08.2025, №2-41-25-2158от 18.07.2025, №2-41-25-2431от 06.08.2025.</t>
    </r>
  </si>
  <si>
    <t xml:space="preserve">муниципальный контракт №0118300004525002780001от 2.09.2025, №01183000045250003440001от7.11.2025. </t>
  </si>
  <si>
    <t>21.04.2025г.   10.06.2025.</t>
  </si>
  <si>
    <t>02.09.2025    07.11.2025</t>
  </si>
  <si>
    <t xml:space="preserve">счет-фактура № 40 от 04.09.2025  №852 11.11.2025  </t>
  </si>
  <si>
    <t xml:space="preserve">04.09..2025   11.11.2025           </t>
  </si>
  <si>
    <t>06.10.2025  18.11.2025</t>
  </si>
  <si>
    <t>акт выполненных работ, счет № 543609 от06.10.2025   №728139от 18. 11.2025</t>
  </si>
  <si>
    <t>В связи с задержкой установки камер видеонаблюдения</t>
  </si>
  <si>
    <t>Задача муниципальной программы - своевременное оповещение и информирование населения об угрозе возникновения или о возникновении ЧС, а также организация и осуществление мероприятий в области ГО и защиты населения при возниковении ЧС на территории МО Кавказский район</t>
  </si>
  <si>
    <t>2.3</t>
  </si>
  <si>
    <t>2.4</t>
  </si>
  <si>
    <t>2.5</t>
  </si>
  <si>
    <t>2.6</t>
  </si>
  <si>
    <t>2.7</t>
  </si>
  <si>
    <t>2.8</t>
  </si>
  <si>
    <t xml:space="preserve">Комплекс процессных мероприятий - снижение рисков, смягчение последствий чрезвычайных ситуаций природного и техногенного характера и гражданская оборона в муниципальном образовании Кавказский район
</t>
  </si>
  <si>
    <t xml:space="preserve">не внесено изменение в значение целевого показателя, согласно утвержденного плана обучения </t>
  </si>
  <si>
    <t>исполнение условий - после заключения контракта</t>
  </si>
  <si>
    <t>из-за проведения аукциона позже планируемого срока, более поздний срок заключения контракта</t>
  </si>
  <si>
    <t xml:space="preserve">Причиной невыполнения является  отсутствие заявок на обучение  </t>
  </si>
  <si>
    <t>муниципальный контракт   №3231301998025004 от 21.04.2025 №3231301998025005 от10.06.2025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</si>
</sst>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</cellStyleXfs>
  <cellXfs count="148">
    <xf numFmtId="0" fontId="0" fillId="0" borderId="0" xfId="0"/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top" wrapText="1"/>
    </xf>
    <xf numFmtId="0" fontId="3" fillId="3" borderId="2" xfId="4" applyFont="1" applyFill="1" applyBorder="1" applyAlignment="1">
      <alignment horizontal="center" vertical="top" wrapText="1"/>
    </xf>
    <xf numFmtId="0" fontId="3" fillId="2" borderId="2" xfId="4" applyFont="1" applyFill="1" applyBorder="1" applyAlignment="1">
      <alignment horizontal="center" vertical="top" wrapText="1"/>
    </xf>
    <xf numFmtId="0" fontId="3" fillId="4" borderId="2" xfId="4" applyFont="1" applyFill="1" applyBorder="1" applyAlignment="1">
      <alignment horizontal="center" vertical="top" wrapText="1"/>
    </xf>
    <xf numFmtId="164" fontId="3" fillId="4" borderId="2" xfId="1" applyNumberFormat="1" applyFont="1" applyFill="1" applyBorder="1" applyAlignment="1">
      <alignment vertical="center" wrapText="1"/>
    </xf>
    <xf numFmtId="14" fontId="3" fillId="4" borderId="2" xfId="4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1" fontId="3" fillId="4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" fillId="2" borderId="2" xfId="4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top" wrapText="1"/>
    </xf>
    <xf numFmtId="49" fontId="2" fillId="0" borderId="2" xfId="4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4" fontId="3" fillId="3" borderId="2" xfId="4" applyNumberFormat="1" applyFont="1" applyFill="1" applyBorder="1" applyAlignment="1">
      <alignment horizontal="center" vertical="top" wrapText="1"/>
    </xf>
    <xf numFmtId="14" fontId="10" fillId="0" borderId="0" xfId="0" applyNumberFormat="1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  <xf numFmtId="0" fontId="10" fillId="2" borderId="2" xfId="0" applyFont="1" applyFill="1" applyBorder="1" applyAlignment="1">
      <alignment horizontal="center" wrapText="1"/>
    </xf>
    <xf numFmtId="0" fontId="13" fillId="0" borderId="2" xfId="4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0" fillId="4" borderId="2" xfId="4" applyFont="1" applyFill="1" applyBorder="1" applyAlignment="1">
      <alignment horizontal="center" vertical="top" wrapText="1"/>
    </xf>
    <xf numFmtId="14" fontId="3" fillId="2" borderId="2" xfId="4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6" xfId="4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165" fontId="3" fillId="4" borderId="5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49" fontId="10" fillId="2" borderId="0" xfId="0" applyNumberFormat="1" applyFont="1" applyFill="1" applyAlignment="1">
      <alignment horizontal="center" wrapText="1"/>
    </xf>
    <xf numFmtId="165" fontId="10" fillId="2" borderId="0" xfId="0" applyNumberFormat="1" applyFont="1" applyFill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6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165" fontId="3" fillId="4" borderId="5" xfId="1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center" vertical="center" wrapText="1"/>
    </xf>
    <xf numFmtId="164" fontId="3" fillId="4" borderId="6" xfId="1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 wrapText="1"/>
    </xf>
    <xf numFmtId="164" fontId="3" fillId="4" borderId="7" xfId="1" applyNumberFormat="1" applyFont="1" applyFill="1" applyBorder="1" applyAlignment="1">
      <alignment horizontal="center" vertical="center" wrapText="1"/>
    </xf>
    <xf numFmtId="164" fontId="3" fillId="4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3" xfId="4" applyFont="1" applyBorder="1" applyAlignment="1">
      <alignment horizontal="left" vertical="top" wrapText="1"/>
    </xf>
    <xf numFmtId="0" fontId="3" fillId="0" borderId="7" xfId="4" applyFont="1" applyBorder="1" applyAlignment="1">
      <alignment horizontal="left" vertical="top" wrapText="1"/>
    </xf>
    <xf numFmtId="0" fontId="3" fillId="0" borderId="4" xfId="4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5" zoomScale="91" zoomScaleNormal="91" workbookViewId="0">
      <selection activeCell="K8" sqref="K8"/>
    </sheetView>
  </sheetViews>
  <sheetFormatPr defaultColWidth="9.140625" defaultRowHeight="15" x14ac:dyDescent="0.25"/>
  <cols>
    <col min="1" max="1" width="6.42578125" style="35" customWidth="1"/>
    <col min="2" max="2" width="50.7109375" style="35" customWidth="1"/>
    <col min="3" max="3" width="12.85546875" style="35" customWidth="1"/>
    <col min="4" max="4" width="7" style="57" customWidth="1"/>
    <col min="5" max="5" width="14.28515625" style="57" customWidth="1"/>
    <col min="6" max="6" width="11.7109375" style="57" customWidth="1"/>
    <col min="7" max="7" width="10.28515625" style="57" customWidth="1"/>
    <col min="8" max="8" width="9" style="57" customWidth="1"/>
    <col min="9" max="9" width="9.140625" style="57" customWidth="1"/>
    <col min="10" max="10" width="15.42578125" style="57" customWidth="1"/>
    <col min="11" max="16384" width="9.140625" style="35"/>
  </cols>
  <sheetData>
    <row r="1" spans="1:10" ht="15.75" x14ac:dyDescent="0.25">
      <c r="A1" s="62"/>
      <c r="B1" s="62"/>
      <c r="C1" s="62"/>
      <c r="D1" s="64"/>
      <c r="E1" s="55"/>
      <c r="F1" s="55"/>
      <c r="G1" s="55"/>
      <c r="H1" s="55"/>
      <c r="I1" s="55"/>
      <c r="J1" s="64"/>
    </row>
    <row r="2" spans="1:10" ht="18.75" x14ac:dyDescent="0.25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</row>
    <row r="3" spans="1:10" ht="21" customHeight="1" x14ac:dyDescent="0.25">
      <c r="A3" s="88" t="s">
        <v>11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15" customHeight="1" x14ac:dyDescent="0.25">
      <c r="A4" s="86" t="s">
        <v>7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15" customHeight="1" x14ac:dyDescent="0.25">
      <c r="A5" s="89" t="s">
        <v>52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7" customHeight="1" x14ac:dyDescent="0.25">
      <c r="A6" s="91" t="s">
        <v>175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15" customHeight="1" x14ac:dyDescent="0.25">
      <c r="A7" s="85" t="s">
        <v>3</v>
      </c>
      <c r="B7" s="85"/>
      <c r="C7" s="85"/>
      <c r="D7" s="85"/>
      <c r="E7" s="85"/>
      <c r="F7" s="85"/>
      <c r="G7" s="85"/>
      <c r="H7" s="85"/>
      <c r="I7" s="85"/>
      <c r="J7" s="85"/>
    </row>
    <row r="8" spans="1:10" ht="18.75" x14ac:dyDescent="0.25">
      <c r="A8" s="1"/>
      <c r="B8" s="1"/>
      <c r="C8" s="1"/>
      <c r="D8" s="59"/>
      <c r="E8" s="59"/>
      <c r="F8" s="59"/>
      <c r="G8" s="59"/>
      <c r="H8" s="59"/>
      <c r="I8" s="59"/>
      <c r="J8" s="59"/>
    </row>
    <row r="9" spans="1:10" ht="18.75" x14ac:dyDescent="0.25">
      <c r="A9" s="84" t="s">
        <v>12</v>
      </c>
      <c r="B9" s="84"/>
      <c r="C9" s="84"/>
      <c r="D9" s="84"/>
      <c r="E9" s="84"/>
      <c r="F9" s="84"/>
      <c r="G9" s="84"/>
      <c r="H9" s="84"/>
      <c r="I9" s="84"/>
      <c r="J9" s="84"/>
    </row>
    <row r="10" spans="1:10" ht="15.75" x14ac:dyDescent="0.25">
      <c r="A10" s="62"/>
      <c r="B10" s="62"/>
      <c r="C10" s="62"/>
      <c r="D10" s="55"/>
      <c r="E10" s="55"/>
      <c r="F10" s="55"/>
      <c r="G10" s="55"/>
      <c r="H10" s="55"/>
      <c r="I10" s="55"/>
      <c r="J10" s="55"/>
    </row>
    <row r="11" spans="1:10" ht="128.25" customHeight="1" x14ac:dyDescent="0.25">
      <c r="A11" s="3" t="s">
        <v>16</v>
      </c>
      <c r="B11" s="28" t="s">
        <v>8</v>
      </c>
      <c r="C11" s="33" t="s">
        <v>50</v>
      </c>
      <c r="D11" s="28" t="s">
        <v>13</v>
      </c>
      <c r="E11" s="28" t="s">
        <v>14</v>
      </c>
      <c r="F11" s="29" t="s">
        <v>15</v>
      </c>
      <c r="G11" s="29" t="s">
        <v>23</v>
      </c>
      <c r="H11" s="28" t="s">
        <v>6</v>
      </c>
      <c r="I11" s="28" t="s">
        <v>0</v>
      </c>
      <c r="J11" s="28" t="s">
        <v>5</v>
      </c>
    </row>
    <row r="12" spans="1:10" ht="18.75" customHeight="1" x14ac:dyDescent="0.25">
      <c r="A12" s="60" t="s">
        <v>10</v>
      </c>
      <c r="B12" s="33" t="s">
        <v>4</v>
      </c>
      <c r="C12" s="33" t="s">
        <v>18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</row>
    <row r="13" spans="1:10" ht="18.75" customHeight="1" x14ac:dyDescent="0.25">
      <c r="A13" s="32" t="s">
        <v>10</v>
      </c>
      <c r="B13" s="92" t="s">
        <v>158</v>
      </c>
      <c r="C13" s="92"/>
      <c r="D13" s="92"/>
      <c r="E13" s="92"/>
      <c r="F13" s="92"/>
      <c r="G13" s="92"/>
      <c r="H13" s="92"/>
      <c r="I13" s="92"/>
      <c r="J13" s="92"/>
    </row>
    <row r="14" spans="1:10" ht="36.75" customHeight="1" x14ac:dyDescent="0.25">
      <c r="A14" s="60" t="s">
        <v>9</v>
      </c>
      <c r="B14" s="83" t="s">
        <v>54</v>
      </c>
      <c r="C14" s="83"/>
      <c r="D14" s="83"/>
      <c r="E14" s="83"/>
      <c r="F14" s="83"/>
      <c r="G14" s="83"/>
      <c r="H14" s="83"/>
      <c r="I14" s="83"/>
      <c r="J14" s="83"/>
    </row>
    <row r="15" spans="1:10" ht="50.25" customHeight="1" x14ac:dyDescent="0.25">
      <c r="A15" s="60" t="s">
        <v>34</v>
      </c>
      <c r="B15" s="58" t="s">
        <v>55</v>
      </c>
      <c r="C15" s="34" t="s">
        <v>98</v>
      </c>
      <c r="D15" s="13" t="s">
        <v>93</v>
      </c>
      <c r="E15" s="13" t="s">
        <v>108</v>
      </c>
      <c r="F15" s="13">
        <v>100</v>
      </c>
      <c r="G15" s="13">
        <v>100</v>
      </c>
      <c r="H15" s="13">
        <f>G15-F15</f>
        <v>0</v>
      </c>
      <c r="I15" s="13">
        <f>G15/F15*100</f>
        <v>100</v>
      </c>
      <c r="J15" s="13"/>
    </row>
    <row r="16" spans="1:10" ht="50.25" customHeight="1" x14ac:dyDescent="0.25">
      <c r="A16" s="60" t="s">
        <v>57</v>
      </c>
      <c r="B16" s="58" t="s">
        <v>56</v>
      </c>
      <c r="C16" s="34" t="s">
        <v>98</v>
      </c>
      <c r="D16" s="13" t="s">
        <v>93</v>
      </c>
      <c r="E16" s="13" t="s">
        <v>108</v>
      </c>
      <c r="F16" s="13">
        <v>100</v>
      </c>
      <c r="G16" s="13">
        <v>100</v>
      </c>
      <c r="H16" s="13">
        <f>G16-F16</f>
        <v>0</v>
      </c>
      <c r="I16" s="13">
        <f>G16/F16*100</f>
        <v>100</v>
      </c>
      <c r="J16" s="28"/>
    </row>
    <row r="17" spans="1:14" ht="42" customHeight="1" x14ac:dyDescent="0.25">
      <c r="A17" s="60" t="s">
        <v>53</v>
      </c>
      <c r="B17" s="83" t="s">
        <v>159</v>
      </c>
      <c r="C17" s="83"/>
      <c r="D17" s="83"/>
      <c r="E17" s="83"/>
      <c r="F17" s="83"/>
      <c r="G17" s="83"/>
      <c r="H17" s="83"/>
      <c r="I17" s="83"/>
      <c r="J17" s="83"/>
    </row>
    <row r="18" spans="1:14" ht="177.75" customHeight="1" x14ac:dyDescent="0.25">
      <c r="A18" s="60" t="s">
        <v>58</v>
      </c>
      <c r="B18" s="56" t="s">
        <v>157</v>
      </c>
      <c r="C18" s="61" t="s">
        <v>98</v>
      </c>
      <c r="D18" s="60" t="s">
        <v>94</v>
      </c>
      <c r="E18" s="61" t="s">
        <v>108</v>
      </c>
      <c r="F18" s="34" t="s">
        <v>183</v>
      </c>
      <c r="G18" s="61" t="s">
        <v>168</v>
      </c>
      <c r="H18" s="2">
        <f>G18-F18</f>
        <v>-23</v>
      </c>
      <c r="I18" s="42">
        <f>G18/F18*100</f>
        <v>48.888888888888886</v>
      </c>
      <c r="J18" s="34" t="s">
        <v>206</v>
      </c>
      <c r="K18" s="93"/>
      <c r="L18" s="94"/>
      <c r="M18" s="94"/>
    </row>
    <row r="19" spans="1:14" ht="18.75" customHeight="1" x14ac:dyDescent="0.25">
      <c r="A19" s="32" t="s">
        <v>4</v>
      </c>
      <c r="B19" s="100" t="s">
        <v>17</v>
      </c>
      <c r="C19" s="100"/>
      <c r="D19" s="100"/>
      <c r="E19" s="100"/>
      <c r="F19" s="100"/>
      <c r="G19" s="100"/>
      <c r="H19" s="100"/>
      <c r="I19" s="100"/>
      <c r="J19" s="100"/>
    </row>
    <row r="20" spans="1:14" ht="39.75" customHeight="1" x14ac:dyDescent="0.25">
      <c r="A20" s="101" t="s">
        <v>95</v>
      </c>
      <c r="B20" s="102"/>
      <c r="C20" s="102"/>
      <c r="D20" s="102"/>
      <c r="E20" s="102"/>
      <c r="F20" s="102"/>
      <c r="G20" s="102"/>
      <c r="H20" s="102"/>
      <c r="I20" s="102"/>
      <c r="J20" s="103"/>
    </row>
    <row r="21" spans="1:14" ht="38.25" customHeight="1" x14ac:dyDescent="0.25">
      <c r="A21" s="60" t="s">
        <v>19</v>
      </c>
      <c r="B21" s="56" t="s">
        <v>61</v>
      </c>
      <c r="C21" s="61" t="s">
        <v>98</v>
      </c>
      <c r="D21" s="60" t="s">
        <v>94</v>
      </c>
      <c r="E21" s="2">
        <v>30</v>
      </c>
      <c r="F21" s="2">
        <v>31</v>
      </c>
      <c r="G21" s="2">
        <v>31</v>
      </c>
      <c r="H21" s="2">
        <f t="shared" ref="H21:H26" si="0">G21-F21</f>
        <v>0</v>
      </c>
      <c r="I21" s="42">
        <f t="shared" ref="I21:I25" si="1">G21/F21*100</f>
        <v>100</v>
      </c>
      <c r="J21" s="3"/>
    </row>
    <row r="22" spans="1:14" ht="141" customHeight="1" x14ac:dyDescent="0.25">
      <c r="A22" s="60" t="s">
        <v>60</v>
      </c>
      <c r="B22" s="56" t="s">
        <v>62</v>
      </c>
      <c r="C22" s="61" t="s">
        <v>98</v>
      </c>
      <c r="D22" s="2" t="s">
        <v>93</v>
      </c>
      <c r="E22" s="2" t="s">
        <v>108</v>
      </c>
      <c r="F22" s="2">
        <v>100</v>
      </c>
      <c r="G22" s="2">
        <v>100</v>
      </c>
      <c r="H22" s="2">
        <f t="shared" si="0"/>
        <v>0</v>
      </c>
      <c r="I22" s="2">
        <f t="shared" si="1"/>
        <v>100</v>
      </c>
      <c r="J22" s="2"/>
    </row>
    <row r="23" spans="1:14" ht="130.5" customHeight="1" x14ac:dyDescent="0.25">
      <c r="A23" s="60" t="s">
        <v>199</v>
      </c>
      <c r="B23" s="56" t="s">
        <v>160</v>
      </c>
      <c r="C23" s="61" t="s">
        <v>98</v>
      </c>
      <c r="D23" s="2" t="s">
        <v>93</v>
      </c>
      <c r="E23" s="2" t="s">
        <v>108</v>
      </c>
      <c r="F23" s="2">
        <v>100</v>
      </c>
      <c r="G23" s="2">
        <v>25</v>
      </c>
      <c r="H23" s="2">
        <f t="shared" si="0"/>
        <v>-75</v>
      </c>
      <c r="I23" s="2">
        <f t="shared" si="1"/>
        <v>25</v>
      </c>
      <c r="J23" s="2" t="s">
        <v>209</v>
      </c>
    </row>
    <row r="24" spans="1:14" ht="31.5" customHeight="1" x14ac:dyDescent="0.25">
      <c r="A24" s="60" t="s">
        <v>200</v>
      </c>
      <c r="B24" s="56" t="s">
        <v>63</v>
      </c>
      <c r="C24" s="61" t="s">
        <v>98</v>
      </c>
      <c r="D24" s="3" t="s">
        <v>96</v>
      </c>
      <c r="E24" s="2">
        <v>233</v>
      </c>
      <c r="F24" s="13">
        <v>229</v>
      </c>
      <c r="G24" s="2">
        <v>239</v>
      </c>
      <c r="H24" s="2">
        <f t="shared" si="0"/>
        <v>10</v>
      </c>
      <c r="I24" s="2">
        <f t="shared" si="1"/>
        <v>104.36681222707425</v>
      </c>
      <c r="J24" s="3"/>
    </row>
    <row r="25" spans="1:14" ht="29.25" customHeight="1" x14ac:dyDescent="0.25">
      <c r="A25" s="98" t="s">
        <v>201</v>
      </c>
      <c r="B25" s="98" t="s">
        <v>64</v>
      </c>
      <c r="C25" s="99" t="s">
        <v>98</v>
      </c>
      <c r="D25" s="36" t="s">
        <v>100</v>
      </c>
      <c r="E25" s="2">
        <v>185</v>
      </c>
      <c r="F25" s="13">
        <v>227</v>
      </c>
      <c r="G25" s="2">
        <v>229</v>
      </c>
      <c r="H25" s="2">
        <f t="shared" si="0"/>
        <v>2</v>
      </c>
      <c r="I25" s="42">
        <f t="shared" si="1"/>
        <v>100.88105726872247</v>
      </c>
      <c r="J25" s="3"/>
      <c r="L25" s="65"/>
      <c r="M25" s="65"/>
      <c r="N25" s="65"/>
    </row>
    <row r="26" spans="1:14" ht="52.5" customHeight="1" x14ac:dyDescent="0.25">
      <c r="A26" s="98"/>
      <c r="B26" s="98"/>
      <c r="C26" s="99"/>
      <c r="D26" s="36" t="s">
        <v>101</v>
      </c>
      <c r="E26" s="2">
        <v>7668</v>
      </c>
      <c r="F26" s="2">
        <v>9744</v>
      </c>
      <c r="G26" s="2">
        <v>9804</v>
      </c>
      <c r="H26" s="2">
        <f t="shared" si="0"/>
        <v>60</v>
      </c>
      <c r="I26" s="42">
        <f t="shared" ref="I26" si="2">G26/F26*100</f>
        <v>100.61576354679802</v>
      </c>
      <c r="J26" s="3"/>
      <c r="L26" s="97"/>
      <c r="M26" s="97"/>
      <c r="N26" s="97"/>
    </row>
    <row r="27" spans="1:14" ht="39" customHeight="1" x14ac:dyDescent="0.25">
      <c r="A27" s="80" t="s">
        <v>97</v>
      </c>
      <c r="B27" s="81"/>
      <c r="C27" s="81"/>
      <c r="D27" s="81"/>
      <c r="E27" s="81"/>
      <c r="F27" s="81"/>
      <c r="G27" s="81"/>
      <c r="H27" s="81"/>
      <c r="I27" s="81"/>
      <c r="J27" s="82"/>
      <c r="K27" s="95"/>
      <c r="L27" s="96"/>
      <c r="M27" s="96"/>
    </row>
    <row r="28" spans="1:14" ht="49.5" customHeight="1" x14ac:dyDescent="0.25">
      <c r="A28" s="60" t="s">
        <v>202</v>
      </c>
      <c r="B28" s="56" t="s">
        <v>65</v>
      </c>
      <c r="C28" s="61" t="s">
        <v>99</v>
      </c>
      <c r="D28" s="3" t="s">
        <v>94</v>
      </c>
      <c r="E28" s="2" t="s">
        <v>108</v>
      </c>
      <c r="F28" s="2">
        <v>650</v>
      </c>
      <c r="G28" s="2">
        <v>715</v>
      </c>
      <c r="H28" s="2">
        <f>G28-F28</f>
        <v>65</v>
      </c>
      <c r="I28" s="42">
        <v>181.9</v>
      </c>
      <c r="J28" s="3"/>
    </row>
    <row r="29" spans="1:14" ht="34.5" customHeight="1" x14ac:dyDescent="0.25">
      <c r="A29" s="60" t="s">
        <v>203</v>
      </c>
      <c r="B29" s="56" t="s">
        <v>66</v>
      </c>
      <c r="C29" s="61" t="s">
        <v>98</v>
      </c>
      <c r="D29" s="2" t="s">
        <v>93</v>
      </c>
      <c r="E29" s="2" t="s">
        <v>108</v>
      </c>
      <c r="F29" s="2">
        <v>100</v>
      </c>
      <c r="G29" s="2">
        <v>100</v>
      </c>
      <c r="H29" s="2">
        <f>G29-F29</f>
        <v>0</v>
      </c>
      <c r="I29" s="2">
        <f t="shared" ref="I29" si="3">G29/F29*100</f>
        <v>100</v>
      </c>
      <c r="J29" s="3"/>
    </row>
    <row r="30" spans="1:14" ht="39.75" customHeight="1" x14ac:dyDescent="0.25">
      <c r="A30" s="80" t="s">
        <v>198</v>
      </c>
      <c r="B30" s="81"/>
      <c r="C30" s="81"/>
      <c r="D30" s="81"/>
      <c r="E30" s="81"/>
      <c r="F30" s="81"/>
      <c r="G30" s="81"/>
      <c r="H30" s="81"/>
      <c r="I30" s="81"/>
      <c r="J30" s="82"/>
    </row>
    <row r="31" spans="1:14" ht="81.75" customHeight="1" x14ac:dyDescent="0.25">
      <c r="A31" s="60" t="s">
        <v>204</v>
      </c>
      <c r="B31" s="56" t="s">
        <v>59</v>
      </c>
      <c r="C31" s="61" t="s">
        <v>98</v>
      </c>
      <c r="D31" s="2" t="s">
        <v>93</v>
      </c>
      <c r="E31" s="2">
        <v>100</v>
      </c>
      <c r="F31" s="2">
        <v>100</v>
      </c>
      <c r="G31" s="2">
        <v>100</v>
      </c>
      <c r="H31" s="2">
        <f t="shared" ref="H31" si="4">G31-F31</f>
        <v>0</v>
      </c>
      <c r="I31" s="2">
        <f>G31/F31*100</f>
        <v>100</v>
      </c>
      <c r="J31" s="3"/>
    </row>
  </sheetData>
  <mergeCells count="20">
    <mergeCell ref="K18:M18"/>
    <mergeCell ref="K27:M27"/>
    <mergeCell ref="L26:N26"/>
    <mergeCell ref="A25:A26"/>
    <mergeCell ref="B25:B26"/>
    <mergeCell ref="C25:C26"/>
    <mergeCell ref="B19:J19"/>
    <mergeCell ref="A20:J20"/>
    <mergeCell ref="A27:J27"/>
    <mergeCell ref="A2:J2"/>
    <mergeCell ref="A3:J3"/>
    <mergeCell ref="A5:J5"/>
    <mergeCell ref="A6:J6"/>
    <mergeCell ref="B13:J13"/>
    <mergeCell ref="A30:J30"/>
    <mergeCell ref="B14:J14"/>
    <mergeCell ref="A9:J9"/>
    <mergeCell ref="A7:J7"/>
    <mergeCell ref="A4:J4"/>
    <mergeCell ref="B17:J17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opLeftCell="A78" zoomScale="85" zoomScaleNormal="85" workbookViewId="0">
      <selection activeCell="H72" sqref="H72:H76"/>
    </sheetView>
  </sheetViews>
  <sheetFormatPr defaultRowHeight="15" x14ac:dyDescent="0.25"/>
  <cols>
    <col min="1" max="1" width="5.140625" style="78" customWidth="1"/>
    <col min="2" max="2" width="27.5703125" style="66" customWidth="1"/>
    <col min="3" max="3" width="13.28515625" style="66" customWidth="1"/>
    <col min="4" max="4" width="10.85546875" style="79" customWidth="1"/>
    <col min="5" max="5" width="9.85546875" style="79" customWidth="1"/>
    <col min="6" max="6" width="10.7109375" style="79" customWidth="1"/>
    <col min="7" max="7" width="10.42578125" style="66" customWidth="1"/>
    <col min="8" max="8" width="16.140625" style="66" customWidth="1"/>
    <col min="9" max="9" width="7.28515625" style="66" customWidth="1"/>
    <col min="10" max="10" width="7.140625" style="66" customWidth="1"/>
    <col min="11" max="11" width="7.28515625" style="66" customWidth="1"/>
    <col min="12" max="12" width="14.7109375" style="66" customWidth="1"/>
    <col min="13" max="16384" width="9.140625" style="66"/>
  </cols>
  <sheetData>
    <row r="1" spans="1:12" ht="36.75" customHeight="1" x14ac:dyDescent="0.3">
      <c r="A1" s="119" t="s">
        <v>27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3" spans="1:12" ht="59.25" customHeight="1" x14ac:dyDescent="0.25">
      <c r="A3" s="110" t="s">
        <v>16</v>
      </c>
      <c r="B3" s="107" t="s">
        <v>28</v>
      </c>
      <c r="C3" s="122" t="s">
        <v>24</v>
      </c>
      <c r="D3" s="120" t="s">
        <v>29</v>
      </c>
      <c r="E3" s="121"/>
      <c r="F3" s="124" t="s">
        <v>32</v>
      </c>
      <c r="G3" s="126" t="s">
        <v>0</v>
      </c>
      <c r="H3" s="128" t="s">
        <v>33</v>
      </c>
      <c r="I3" s="129"/>
      <c r="J3" s="129"/>
      <c r="K3" s="130"/>
      <c r="L3" s="107" t="s">
        <v>37</v>
      </c>
    </row>
    <row r="4" spans="1:12" ht="127.5" customHeight="1" x14ac:dyDescent="0.25">
      <c r="A4" s="112"/>
      <c r="B4" s="109"/>
      <c r="C4" s="123"/>
      <c r="D4" s="67" t="s">
        <v>30</v>
      </c>
      <c r="E4" s="67" t="s">
        <v>31</v>
      </c>
      <c r="F4" s="125"/>
      <c r="G4" s="127"/>
      <c r="H4" s="10" t="s">
        <v>48</v>
      </c>
      <c r="I4" s="4" t="s">
        <v>49</v>
      </c>
      <c r="J4" s="5" t="s">
        <v>46</v>
      </c>
      <c r="K4" s="5" t="s">
        <v>47</v>
      </c>
      <c r="L4" s="109"/>
    </row>
    <row r="5" spans="1:12" ht="15.75" x14ac:dyDescent="0.25">
      <c r="A5" s="68" t="s">
        <v>10</v>
      </c>
      <c r="B5" s="69">
        <v>2</v>
      </c>
      <c r="C5" s="5">
        <v>3</v>
      </c>
      <c r="D5" s="30">
        <v>4</v>
      </c>
      <c r="E5" s="30">
        <v>5</v>
      </c>
      <c r="F5" s="30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15.75" customHeight="1" x14ac:dyDescent="0.25">
      <c r="A6" s="68" t="s">
        <v>10</v>
      </c>
      <c r="B6" s="131" t="s">
        <v>102</v>
      </c>
      <c r="C6" s="132"/>
      <c r="D6" s="132"/>
      <c r="E6" s="132"/>
      <c r="F6" s="132"/>
      <c r="G6" s="132"/>
      <c r="H6" s="132"/>
      <c r="I6" s="132"/>
      <c r="J6" s="132"/>
      <c r="K6" s="132"/>
      <c r="L6" s="133"/>
    </row>
    <row r="7" spans="1:12" ht="201.75" customHeight="1" x14ac:dyDescent="0.25">
      <c r="A7" s="116" t="s">
        <v>9</v>
      </c>
      <c r="B7" s="70" t="s">
        <v>103</v>
      </c>
      <c r="C7" s="107" t="s">
        <v>69</v>
      </c>
      <c r="D7" s="31">
        <f>SUM(D8:D11)</f>
        <v>31185.5</v>
      </c>
      <c r="E7" s="31">
        <f t="shared" ref="E7:F7" si="0">SUM(E8:E11)</f>
        <v>31185.5</v>
      </c>
      <c r="F7" s="31">
        <f t="shared" si="0"/>
        <v>30668.504000000001</v>
      </c>
      <c r="G7" s="31">
        <f>F7/E7*100</f>
        <v>98.342191082394066</v>
      </c>
      <c r="H7" s="107" t="s">
        <v>1</v>
      </c>
      <c r="I7" s="107" t="s">
        <v>1</v>
      </c>
      <c r="J7" s="107" t="s">
        <v>1</v>
      </c>
      <c r="K7" s="107" t="s">
        <v>1</v>
      </c>
      <c r="L7" s="107"/>
    </row>
    <row r="8" spans="1:12" ht="15.75" customHeight="1" x14ac:dyDescent="0.25">
      <c r="A8" s="117"/>
      <c r="B8" s="71" t="s">
        <v>35</v>
      </c>
      <c r="C8" s="108"/>
      <c r="D8" s="31">
        <f>D13+D33+D38+D43</f>
        <v>0</v>
      </c>
      <c r="E8" s="31">
        <f t="shared" ref="E8:F8" si="1">E13+E33+E38+E43</f>
        <v>0</v>
      </c>
      <c r="F8" s="31">
        <f t="shared" si="1"/>
        <v>0</v>
      </c>
      <c r="G8" s="31">
        <v>0</v>
      </c>
      <c r="H8" s="108"/>
      <c r="I8" s="108"/>
      <c r="J8" s="108"/>
      <c r="K8" s="108"/>
      <c r="L8" s="108"/>
    </row>
    <row r="9" spans="1:12" ht="15.75" customHeight="1" x14ac:dyDescent="0.25">
      <c r="A9" s="117"/>
      <c r="B9" s="71" t="s">
        <v>25</v>
      </c>
      <c r="C9" s="108"/>
      <c r="D9" s="31">
        <f t="shared" ref="D9:F11" si="2">D14+D34+D39+D44</f>
        <v>0</v>
      </c>
      <c r="E9" s="31">
        <f t="shared" si="2"/>
        <v>0</v>
      </c>
      <c r="F9" s="31">
        <f t="shared" si="2"/>
        <v>0</v>
      </c>
      <c r="G9" s="31">
        <v>0</v>
      </c>
      <c r="H9" s="108"/>
      <c r="I9" s="108"/>
      <c r="J9" s="108"/>
      <c r="K9" s="108"/>
      <c r="L9" s="108"/>
    </row>
    <row r="10" spans="1:12" ht="15.75" customHeight="1" x14ac:dyDescent="0.25">
      <c r="A10" s="117"/>
      <c r="B10" s="71" t="s">
        <v>26</v>
      </c>
      <c r="C10" s="108"/>
      <c r="D10" s="31">
        <f t="shared" si="2"/>
        <v>30985.5</v>
      </c>
      <c r="E10" s="31">
        <v>30985.5</v>
      </c>
      <c r="F10" s="31">
        <v>30618.5</v>
      </c>
      <c r="G10" s="31">
        <f t="shared" ref="G10:G11" si="3">F10/E10*100</f>
        <v>98.815575027028771</v>
      </c>
      <c r="H10" s="108"/>
      <c r="I10" s="108"/>
      <c r="J10" s="108"/>
      <c r="K10" s="108"/>
      <c r="L10" s="108"/>
    </row>
    <row r="11" spans="1:12" ht="15.75" x14ac:dyDescent="0.25">
      <c r="A11" s="118"/>
      <c r="B11" s="71" t="s">
        <v>36</v>
      </c>
      <c r="C11" s="109"/>
      <c r="D11" s="31">
        <f t="shared" si="2"/>
        <v>200</v>
      </c>
      <c r="E11" s="31">
        <f t="shared" si="2"/>
        <v>200</v>
      </c>
      <c r="F11" s="31">
        <f t="shared" si="2"/>
        <v>50.003999999999998</v>
      </c>
      <c r="G11" s="31">
        <f t="shared" si="3"/>
        <v>25.001999999999995</v>
      </c>
      <c r="H11" s="109"/>
      <c r="I11" s="109"/>
      <c r="J11" s="109"/>
      <c r="K11" s="109"/>
      <c r="L11" s="109"/>
    </row>
    <row r="12" spans="1:12" ht="63" customHeight="1" x14ac:dyDescent="0.25">
      <c r="A12" s="104" t="s">
        <v>34</v>
      </c>
      <c r="B12" s="71" t="s">
        <v>104</v>
      </c>
      <c r="C12" s="107" t="s">
        <v>69</v>
      </c>
      <c r="D12" s="31">
        <f>SUM(D13:D16)</f>
        <v>27471.4</v>
      </c>
      <c r="E12" s="31">
        <f t="shared" ref="E12:F12" si="4">SUM(E13:E16)</f>
        <v>27471.4</v>
      </c>
      <c r="F12" s="31">
        <f t="shared" si="4"/>
        <v>27114.100000000002</v>
      </c>
      <c r="G12" s="31">
        <f>F12/E12*100</f>
        <v>98.699374622334503</v>
      </c>
      <c r="H12" s="107" t="s">
        <v>1</v>
      </c>
      <c r="I12" s="107" t="s">
        <v>1</v>
      </c>
      <c r="J12" s="107" t="s">
        <v>1</v>
      </c>
      <c r="K12" s="107" t="s">
        <v>1</v>
      </c>
      <c r="L12" s="107"/>
    </row>
    <row r="13" spans="1:12" ht="15.75" customHeight="1" x14ac:dyDescent="0.25">
      <c r="A13" s="105"/>
      <c r="B13" s="71" t="s">
        <v>35</v>
      </c>
      <c r="C13" s="108"/>
      <c r="D13" s="31">
        <f>D18+D23+D28</f>
        <v>0</v>
      </c>
      <c r="E13" s="31">
        <f t="shared" ref="E13:F13" si="5">E18+E23+E28</f>
        <v>0</v>
      </c>
      <c r="F13" s="31">
        <f t="shared" si="5"/>
        <v>0</v>
      </c>
      <c r="G13" s="31">
        <v>0</v>
      </c>
      <c r="H13" s="108"/>
      <c r="I13" s="108"/>
      <c r="J13" s="108"/>
      <c r="K13" s="108"/>
      <c r="L13" s="108"/>
    </row>
    <row r="14" spans="1:12" ht="15.75" customHeight="1" x14ac:dyDescent="0.25">
      <c r="A14" s="105"/>
      <c r="B14" s="71" t="s">
        <v>25</v>
      </c>
      <c r="C14" s="108"/>
      <c r="D14" s="31">
        <f t="shared" ref="D14:F16" si="6">D19+D24+D29</f>
        <v>0</v>
      </c>
      <c r="E14" s="31">
        <f t="shared" si="6"/>
        <v>0</v>
      </c>
      <c r="F14" s="31">
        <f t="shared" si="6"/>
        <v>0</v>
      </c>
      <c r="G14" s="31">
        <v>0</v>
      </c>
      <c r="H14" s="108"/>
      <c r="I14" s="108"/>
      <c r="J14" s="108"/>
      <c r="K14" s="108"/>
      <c r="L14" s="108"/>
    </row>
    <row r="15" spans="1:12" ht="15.75" customHeight="1" x14ac:dyDescent="0.25">
      <c r="A15" s="105"/>
      <c r="B15" s="71" t="s">
        <v>26</v>
      </c>
      <c r="C15" s="108"/>
      <c r="D15" s="31">
        <f t="shared" si="6"/>
        <v>27471.4</v>
      </c>
      <c r="E15" s="31">
        <f t="shared" si="6"/>
        <v>27471.4</v>
      </c>
      <c r="F15" s="31">
        <f t="shared" si="6"/>
        <v>27114.100000000002</v>
      </c>
      <c r="G15" s="31">
        <f t="shared" ref="G15" si="7">F15/E15*100</f>
        <v>98.699374622334503</v>
      </c>
      <c r="H15" s="108"/>
      <c r="I15" s="108"/>
      <c r="J15" s="108"/>
      <c r="K15" s="108"/>
      <c r="L15" s="108"/>
    </row>
    <row r="16" spans="1:12" ht="15.75" x14ac:dyDescent="0.25">
      <c r="A16" s="106"/>
      <c r="B16" s="71" t="s">
        <v>36</v>
      </c>
      <c r="C16" s="109"/>
      <c r="D16" s="31">
        <f t="shared" si="6"/>
        <v>0</v>
      </c>
      <c r="E16" s="31">
        <f t="shared" si="6"/>
        <v>0</v>
      </c>
      <c r="F16" s="31">
        <f t="shared" si="6"/>
        <v>0</v>
      </c>
      <c r="G16" s="31">
        <v>0</v>
      </c>
      <c r="H16" s="109"/>
      <c r="I16" s="109"/>
      <c r="J16" s="109"/>
      <c r="K16" s="109"/>
      <c r="L16" s="109"/>
    </row>
    <row r="17" spans="1:12" ht="63" customHeight="1" x14ac:dyDescent="0.25">
      <c r="A17" s="104" t="s">
        <v>105</v>
      </c>
      <c r="B17" s="72" t="s">
        <v>106</v>
      </c>
      <c r="C17" s="107" t="s">
        <v>69</v>
      </c>
      <c r="D17" s="31">
        <f>SUM(D18:D21)</f>
        <v>22743</v>
      </c>
      <c r="E17" s="31">
        <f t="shared" ref="E17:F17" si="8">SUM(E18:E21)</f>
        <v>22743</v>
      </c>
      <c r="F17" s="31">
        <f t="shared" si="8"/>
        <v>22493.7</v>
      </c>
      <c r="G17" s="31">
        <f>F17/E17*100</f>
        <v>98.903838543727744</v>
      </c>
      <c r="H17" s="107" t="s">
        <v>107</v>
      </c>
      <c r="I17" s="107" t="s">
        <v>108</v>
      </c>
      <c r="J17" s="107" t="s">
        <v>108</v>
      </c>
      <c r="K17" s="107" t="s">
        <v>108</v>
      </c>
      <c r="L17" s="107"/>
    </row>
    <row r="18" spans="1:12" ht="15.75" customHeight="1" x14ac:dyDescent="0.25">
      <c r="A18" s="105"/>
      <c r="B18" s="71" t="s">
        <v>35</v>
      </c>
      <c r="C18" s="108"/>
      <c r="D18" s="31">
        <v>0</v>
      </c>
      <c r="E18" s="31">
        <v>0</v>
      </c>
      <c r="F18" s="31">
        <v>0</v>
      </c>
      <c r="G18" s="31">
        <v>0</v>
      </c>
      <c r="H18" s="108"/>
      <c r="I18" s="108"/>
      <c r="J18" s="108"/>
      <c r="K18" s="108"/>
      <c r="L18" s="108"/>
    </row>
    <row r="19" spans="1:12" ht="15.75" customHeight="1" x14ac:dyDescent="0.25">
      <c r="A19" s="105"/>
      <c r="B19" s="71" t="s">
        <v>25</v>
      </c>
      <c r="C19" s="108"/>
      <c r="D19" s="31">
        <v>0</v>
      </c>
      <c r="E19" s="31">
        <v>0</v>
      </c>
      <c r="F19" s="31">
        <v>0</v>
      </c>
      <c r="G19" s="31">
        <v>0</v>
      </c>
      <c r="H19" s="108"/>
      <c r="I19" s="108"/>
      <c r="J19" s="108"/>
      <c r="K19" s="108"/>
      <c r="L19" s="108"/>
    </row>
    <row r="20" spans="1:12" ht="15.75" customHeight="1" x14ac:dyDescent="0.25">
      <c r="A20" s="105"/>
      <c r="B20" s="71" t="s">
        <v>26</v>
      </c>
      <c r="C20" s="108"/>
      <c r="D20" s="31">
        <v>22743</v>
      </c>
      <c r="E20" s="31">
        <v>22743</v>
      </c>
      <c r="F20" s="31">
        <v>22493.7</v>
      </c>
      <c r="G20" s="31">
        <f t="shared" ref="G20" si="9">F20/E20*100</f>
        <v>98.903838543727744</v>
      </c>
      <c r="H20" s="108"/>
      <c r="I20" s="108"/>
      <c r="J20" s="108"/>
      <c r="K20" s="108"/>
      <c r="L20" s="108"/>
    </row>
    <row r="21" spans="1:12" ht="15.75" x14ac:dyDescent="0.25">
      <c r="A21" s="106"/>
      <c r="B21" s="71" t="s">
        <v>36</v>
      </c>
      <c r="C21" s="109"/>
      <c r="D21" s="31">
        <v>0</v>
      </c>
      <c r="E21" s="31">
        <v>0</v>
      </c>
      <c r="F21" s="31">
        <v>0</v>
      </c>
      <c r="G21" s="31">
        <v>0</v>
      </c>
      <c r="H21" s="109"/>
      <c r="I21" s="109"/>
      <c r="J21" s="109"/>
      <c r="K21" s="109"/>
      <c r="L21" s="109"/>
    </row>
    <row r="22" spans="1:12" ht="126" customHeight="1" x14ac:dyDescent="0.25">
      <c r="A22" s="104" t="s">
        <v>109</v>
      </c>
      <c r="B22" s="72" t="s">
        <v>110</v>
      </c>
      <c r="C22" s="107" t="s">
        <v>69</v>
      </c>
      <c r="D22" s="31">
        <f>SUM(D23:D26)</f>
        <v>1678.4</v>
      </c>
      <c r="E22" s="31">
        <f t="shared" ref="E22:F22" si="10">SUM(E23:E26)</f>
        <v>1678.4</v>
      </c>
      <c r="F22" s="31">
        <f t="shared" si="10"/>
        <v>1678.4</v>
      </c>
      <c r="G22" s="31">
        <f>F22/E22*100</f>
        <v>100</v>
      </c>
      <c r="H22" s="107" t="s">
        <v>111</v>
      </c>
      <c r="I22" s="107" t="s">
        <v>108</v>
      </c>
      <c r="J22" s="107" t="s">
        <v>108</v>
      </c>
      <c r="K22" s="107" t="s">
        <v>108</v>
      </c>
      <c r="L22" s="107"/>
    </row>
    <row r="23" spans="1:12" ht="15.75" customHeight="1" x14ac:dyDescent="0.25">
      <c r="A23" s="105"/>
      <c r="B23" s="71" t="s">
        <v>35</v>
      </c>
      <c r="C23" s="108"/>
      <c r="D23" s="31">
        <v>0</v>
      </c>
      <c r="E23" s="31">
        <v>0</v>
      </c>
      <c r="F23" s="31">
        <v>0</v>
      </c>
      <c r="G23" s="31">
        <v>0</v>
      </c>
      <c r="H23" s="108"/>
      <c r="I23" s="108"/>
      <c r="J23" s="108"/>
      <c r="K23" s="108"/>
      <c r="L23" s="108"/>
    </row>
    <row r="24" spans="1:12" ht="15.75" customHeight="1" x14ac:dyDescent="0.25">
      <c r="A24" s="105"/>
      <c r="B24" s="71" t="s">
        <v>25</v>
      </c>
      <c r="C24" s="108"/>
      <c r="D24" s="31">
        <v>0</v>
      </c>
      <c r="E24" s="31">
        <v>0</v>
      </c>
      <c r="F24" s="31">
        <v>0</v>
      </c>
      <c r="G24" s="31">
        <v>0</v>
      </c>
      <c r="H24" s="108"/>
      <c r="I24" s="108"/>
      <c r="J24" s="108"/>
      <c r="K24" s="108"/>
      <c r="L24" s="108"/>
    </row>
    <row r="25" spans="1:12" ht="15.75" customHeight="1" x14ac:dyDescent="0.25">
      <c r="A25" s="105"/>
      <c r="B25" s="71" t="s">
        <v>26</v>
      </c>
      <c r="C25" s="108"/>
      <c r="D25" s="31">
        <v>1678.4</v>
      </c>
      <c r="E25" s="31">
        <v>1678.4</v>
      </c>
      <c r="F25" s="31">
        <v>1678.4</v>
      </c>
      <c r="G25" s="31">
        <f t="shared" ref="G25" si="11">F25/E25*100</f>
        <v>100</v>
      </c>
      <c r="H25" s="108"/>
      <c r="I25" s="108"/>
      <c r="J25" s="108"/>
      <c r="K25" s="108"/>
      <c r="L25" s="108"/>
    </row>
    <row r="26" spans="1:12" ht="15.75" x14ac:dyDescent="0.25">
      <c r="A26" s="106"/>
      <c r="B26" s="71" t="s">
        <v>36</v>
      </c>
      <c r="C26" s="109"/>
      <c r="D26" s="31">
        <v>0</v>
      </c>
      <c r="E26" s="31">
        <v>0</v>
      </c>
      <c r="F26" s="31">
        <v>0</v>
      </c>
      <c r="G26" s="31">
        <v>0</v>
      </c>
      <c r="H26" s="109"/>
      <c r="I26" s="109"/>
      <c r="J26" s="109"/>
      <c r="K26" s="109"/>
      <c r="L26" s="109"/>
    </row>
    <row r="27" spans="1:12" ht="47.25" customHeight="1" x14ac:dyDescent="0.25">
      <c r="A27" s="104" t="s">
        <v>112</v>
      </c>
      <c r="B27" s="71" t="s">
        <v>113</v>
      </c>
      <c r="C27" s="107" t="s">
        <v>69</v>
      </c>
      <c r="D27" s="31">
        <f>SUM(D28:D31)</f>
        <v>3050</v>
      </c>
      <c r="E27" s="31">
        <f t="shared" ref="E27:F27" si="12">SUM(E28:E31)</f>
        <v>3050</v>
      </c>
      <c r="F27" s="31">
        <f t="shared" si="12"/>
        <v>2942</v>
      </c>
      <c r="G27" s="31">
        <f>F27/E27*100</f>
        <v>96.459016393442624</v>
      </c>
      <c r="H27" s="107" t="s">
        <v>114</v>
      </c>
      <c r="I27" s="107" t="s">
        <v>94</v>
      </c>
      <c r="J27" s="107">
        <v>1</v>
      </c>
      <c r="K27" s="107">
        <v>1</v>
      </c>
      <c r="L27" s="107" t="s">
        <v>161</v>
      </c>
    </row>
    <row r="28" spans="1:12" ht="15.75" customHeight="1" x14ac:dyDescent="0.25">
      <c r="A28" s="105"/>
      <c r="B28" s="71" t="s">
        <v>35</v>
      </c>
      <c r="C28" s="108"/>
      <c r="D28" s="31">
        <v>0</v>
      </c>
      <c r="E28" s="31">
        <v>0</v>
      </c>
      <c r="F28" s="31">
        <v>0</v>
      </c>
      <c r="G28" s="31">
        <v>0</v>
      </c>
      <c r="H28" s="108"/>
      <c r="I28" s="108"/>
      <c r="J28" s="108"/>
      <c r="K28" s="108"/>
      <c r="L28" s="108"/>
    </row>
    <row r="29" spans="1:12" ht="15.75" customHeight="1" x14ac:dyDescent="0.25">
      <c r="A29" s="105"/>
      <c r="B29" s="71" t="s">
        <v>25</v>
      </c>
      <c r="C29" s="108"/>
      <c r="D29" s="31">
        <v>0</v>
      </c>
      <c r="E29" s="31">
        <v>0</v>
      </c>
      <c r="F29" s="31">
        <v>0</v>
      </c>
      <c r="G29" s="31">
        <v>0</v>
      </c>
      <c r="H29" s="108"/>
      <c r="I29" s="108"/>
      <c r="J29" s="108"/>
      <c r="K29" s="108"/>
      <c r="L29" s="108"/>
    </row>
    <row r="30" spans="1:12" ht="15.75" customHeight="1" x14ac:dyDescent="0.25">
      <c r="A30" s="105"/>
      <c r="B30" s="71" t="s">
        <v>26</v>
      </c>
      <c r="C30" s="108"/>
      <c r="D30" s="31">
        <v>3050</v>
      </c>
      <c r="E30" s="31">
        <v>3050</v>
      </c>
      <c r="F30" s="31">
        <v>2942</v>
      </c>
      <c r="G30" s="31">
        <f>F30/E30*100</f>
        <v>96.459016393442624</v>
      </c>
      <c r="H30" s="108"/>
      <c r="I30" s="108"/>
      <c r="J30" s="108"/>
      <c r="K30" s="108"/>
      <c r="L30" s="108"/>
    </row>
    <row r="31" spans="1:12" ht="15.75" x14ac:dyDescent="0.25">
      <c r="A31" s="106"/>
      <c r="B31" s="71" t="s">
        <v>36</v>
      </c>
      <c r="C31" s="109"/>
      <c r="D31" s="31">
        <v>0</v>
      </c>
      <c r="E31" s="31">
        <v>0</v>
      </c>
      <c r="F31" s="31">
        <v>0</v>
      </c>
      <c r="G31" s="69">
        <v>0</v>
      </c>
      <c r="H31" s="109"/>
      <c r="I31" s="109"/>
      <c r="J31" s="109"/>
      <c r="K31" s="109"/>
      <c r="L31" s="109"/>
    </row>
    <row r="32" spans="1:12" ht="78.75" customHeight="1" x14ac:dyDescent="0.25">
      <c r="A32" s="104" t="s">
        <v>57</v>
      </c>
      <c r="B32" s="71" t="s">
        <v>70</v>
      </c>
      <c r="C32" s="107" t="s">
        <v>156</v>
      </c>
      <c r="D32" s="31">
        <f>SUM(D33:D36)</f>
        <v>1561.3</v>
      </c>
      <c r="E32" s="31">
        <f t="shared" ref="E32" si="13">SUM(E33:E36)</f>
        <v>1561.3</v>
      </c>
      <c r="F32" s="31">
        <v>1411.3</v>
      </c>
      <c r="G32" s="31">
        <f>F32/E32*100</f>
        <v>90.392621533337604</v>
      </c>
      <c r="H32" s="107" t="s">
        <v>115</v>
      </c>
      <c r="I32" s="107" t="s">
        <v>108</v>
      </c>
      <c r="J32" s="107" t="s">
        <v>108</v>
      </c>
      <c r="K32" s="107" t="s">
        <v>108</v>
      </c>
      <c r="L32" s="107"/>
    </row>
    <row r="33" spans="1:13" ht="15.75" customHeight="1" x14ac:dyDescent="0.25">
      <c r="A33" s="105"/>
      <c r="B33" s="71" t="s">
        <v>35</v>
      </c>
      <c r="C33" s="108"/>
      <c r="D33" s="31">
        <v>0</v>
      </c>
      <c r="E33" s="31">
        <v>0</v>
      </c>
      <c r="F33" s="31">
        <v>0</v>
      </c>
      <c r="G33" s="69">
        <v>0</v>
      </c>
      <c r="H33" s="108"/>
      <c r="I33" s="108"/>
      <c r="J33" s="108"/>
      <c r="K33" s="108"/>
      <c r="L33" s="108"/>
    </row>
    <row r="34" spans="1:13" ht="15.75" customHeight="1" x14ac:dyDescent="0.25">
      <c r="A34" s="105"/>
      <c r="B34" s="71" t="s">
        <v>25</v>
      </c>
      <c r="C34" s="108"/>
      <c r="D34" s="31">
        <v>0</v>
      </c>
      <c r="E34" s="31">
        <v>0</v>
      </c>
      <c r="F34" s="31">
        <v>0</v>
      </c>
      <c r="G34" s="69">
        <v>0</v>
      </c>
      <c r="H34" s="108"/>
      <c r="I34" s="108"/>
      <c r="J34" s="108"/>
      <c r="K34" s="108"/>
      <c r="L34" s="108"/>
    </row>
    <row r="35" spans="1:13" ht="15.75" customHeight="1" x14ac:dyDescent="0.25">
      <c r="A35" s="105"/>
      <c r="B35" s="71" t="s">
        <v>26</v>
      </c>
      <c r="C35" s="108"/>
      <c r="D35" s="31">
        <v>1361.3</v>
      </c>
      <c r="E35" s="31">
        <v>1361.3</v>
      </c>
      <c r="F35" s="31">
        <v>1361.3</v>
      </c>
      <c r="G35" s="31">
        <f t="shared" ref="G35:G36" si="14">F35/E35*100</f>
        <v>100</v>
      </c>
      <c r="H35" s="108"/>
      <c r="I35" s="108"/>
      <c r="J35" s="108"/>
      <c r="K35" s="108"/>
      <c r="L35" s="108"/>
    </row>
    <row r="36" spans="1:13" ht="15.75" x14ac:dyDescent="0.25">
      <c r="A36" s="106"/>
      <c r="B36" s="71" t="s">
        <v>36</v>
      </c>
      <c r="C36" s="109"/>
      <c r="D36" s="31">
        <v>200</v>
      </c>
      <c r="E36" s="31">
        <v>200</v>
      </c>
      <c r="F36" s="31">
        <v>50.003999999999998</v>
      </c>
      <c r="G36" s="31">
        <f t="shared" si="14"/>
        <v>25.001999999999995</v>
      </c>
      <c r="H36" s="109"/>
      <c r="I36" s="109"/>
      <c r="J36" s="109"/>
      <c r="K36" s="109"/>
      <c r="L36" s="109"/>
      <c r="M36" s="73"/>
    </row>
    <row r="37" spans="1:13" ht="157.5" customHeight="1" x14ac:dyDescent="0.25">
      <c r="A37" s="104" t="s">
        <v>116</v>
      </c>
      <c r="B37" s="71" t="s">
        <v>71</v>
      </c>
      <c r="C37" s="107" t="s">
        <v>69</v>
      </c>
      <c r="D37" s="31">
        <f>SUM(D38:D41)</f>
        <v>388.8</v>
      </c>
      <c r="E37" s="31">
        <f t="shared" ref="E37" si="15">SUM(E38:E41)</f>
        <v>388.8</v>
      </c>
      <c r="F37" s="31">
        <f>SUM(F38:F41)</f>
        <v>379.1</v>
      </c>
      <c r="G37" s="31">
        <f>F37/E37*100</f>
        <v>97.505144032921805</v>
      </c>
      <c r="H37" s="107" t="s">
        <v>117</v>
      </c>
      <c r="I37" s="107" t="s">
        <v>94</v>
      </c>
      <c r="J37" s="107">
        <v>1</v>
      </c>
      <c r="K37" s="107">
        <v>1</v>
      </c>
      <c r="L37" s="107" t="s">
        <v>170</v>
      </c>
    </row>
    <row r="38" spans="1:13" ht="15.75" customHeight="1" x14ac:dyDescent="0.25">
      <c r="A38" s="105"/>
      <c r="B38" s="71" t="s">
        <v>35</v>
      </c>
      <c r="C38" s="108"/>
      <c r="D38" s="31">
        <v>0</v>
      </c>
      <c r="E38" s="31">
        <v>0</v>
      </c>
      <c r="F38" s="31">
        <v>0</v>
      </c>
      <c r="G38" s="31">
        <v>0</v>
      </c>
      <c r="H38" s="108"/>
      <c r="I38" s="108"/>
      <c r="J38" s="108"/>
      <c r="K38" s="108"/>
      <c r="L38" s="108"/>
    </row>
    <row r="39" spans="1:13" ht="15.75" customHeight="1" x14ac:dyDescent="0.25">
      <c r="A39" s="105"/>
      <c r="B39" s="71" t="s">
        <v>25</v>
      </c>
      <c r="C39" s="108"/>
      <c r="D39" s="31">
        <v>0</v>
      </c>
      <c r="E39" s="31">
        <v>0</v>
      </c>
      <c r="F39" s="31">
        <v>0</v>
      </c>
      <c r="G39" s="31">
        <v>0</v>
      </c>
      <c r="H39" s="108"/>
      <c r="I39" s="108"/>
      <c r="J39" s="108"/>
      <c r="K39" s="108"/>
      <c r="L39" s="108"/>
    </row>
    <row r="40" spans="1:13" ht="15.75" customHeight="1" x14ac:dyDescent="0.25">
      <c r="A40" s="105"/>
      <c r="B40" s="71" t="s">
        <v>26</v>
      </c>
      <c r="C40" s="108"/>
      <c r="D40" s="31">
        <v>388.8</v>
      </c>
      <c r="E40" s="31">
        <v>388.8</v>
      </c>
      <c r="F40" s="31">
        <v>379.1</v>
      </c>
      <c r="G40" s="31">
        <f>F40/E40*100</f>
        <v>97.505144032921805</v>
      </c>
      <c r="H40" s="108"/>
      <c r="I40" s="108"/>
      <c r="J40" s="108"/>
      <c r="K40" s="108"/>
      <c r="L40" s="108"/>
    </row>
    <row r="41" spans="1:13" ht="15" customHeight="1" x14ac:dyDescent="0.25">
      <c r="A41" s="106"/>
      <c r="B41" s="71" t="s">
        <v>36</v>
      </c>
      <c r="C41" s="109"/>
      <c r="D41" s="31">
        <v>0</v>
      </c>
      <c r="E41" s="31">
        <v>0</v>
      </c>
      <c r="F41" s="31">
        <v>0</v>
      </c>
      <c r="G41" s="69">
        <v>0</v>
      </c>
      <c r="H41" s="109"/>
      <c r="I41" s="109"/>
      <c r="J41" s="109"/>
      <c r="K41" s="109"/>
      <c r="L41" s="109"/>
    </row>
    <row r="42" spans="1:13" ht="94.5" customHeight="1" x14ac:dyDescent="0.25">
      <c r="A42" s="104" t="s">
        <v>118</v>
      </c>
      <c r="B42" s="71" t="s">
        <v>119</v>
      </c>
      <c r="C42" s="107" t="s">
        <v>69</v>
      </c>
      <c r="D42" s="31">
        <f>SUM(D43:D46)</f>
        <v>1764</v>
      </c>
      <c r="E42" s="31">
        <f t="shared" ref="E42:F42" si="16">SUM(E43:E46)</f>
        <v>1764</v>
      </c>
      <c r="F42" s="31">
        <f t="shared" si="16"/>
        <v>1764</v>
      </c>
      <c r="G42" s="31">
        <f>F42/E42*100</f>
        <v>100</v>
      </c>
      <c r="H42" s="107" t="s">
        <v>120</v>
      </c>
      <c r="I42" s="107" t="s">
        <v>96</v>
      </c>
      <c r="J42" s="107">
        <v>12</v>
      </c>
      <c r="K42" s="107">
        <v>12</v>
      </c>
      <c r="L42" s="107"/>
    </row>
    <row r="43" spans="1:13" ht="15.75" customHeight="1" x14ac:dyDescent="0.25">
      <c r="A43" s="105"/>
      <c r="B43" s="71" t="s">
        <v>35</v>
      </c>
      <c r="C43" s="108"/>
      <c r="D43" s="31">
        <v>0</v>
      </c>
      <c r="E43" s="31">
        <v>0</v>
      </c>
      <c r="F43" s="31">
        <v>0</v>
      </c>
      <c r="G43" s="69">
        <v>0</v>
      </c>
      <c r="H43" s="108"/>
      <c r="I43" s="108"/>
      <c r="J43" s="108"/>
      <c r="K43" s="108"/>
      <c r="L43" s="108"/>
    </row>
    <row r="44" spans="1:13" ht="15.75" customHeight="1" x14ac:dyDescent="0.25">
      <c r="A44" s="105"/>
      <c r="B44" s="71" t="s">
        <v>25</v>
      </c>
      <c r="C44" s="108"/>
      <c r="D44" s="31">
        <v>0</v>
      </c>
      <c r="E44" s="31">
        <v>0</v>
      </c>
      <c r="F44" s="31">
        <v>0</v>
      </c>
      <c r="G44" s="69">
        <v>0</v>
      </c>
      <c r="H44" s="108"/>
      <c r="I44" s="108"/>
      <c r="J44" s="108"/>
      <c r="K44" s="108"/>
      <c r="L44" s="108"/>
    </row>
    <row r="45" spans="1:13" ht="15.75" customHeight="1" x14ac:dyDescent="0.25">
      <c r="A45" s="105"/>
      <c r="B45" s="71" t="s">
        <v>26</v>
      </c>
      <c r="C45" s="108"/>
      <c r="D45" s="31">
        <v>1764</v>
      </c>
      <c r="E45" s="31">
        <v>1764</v>
      </c>
      <c r="F45" s="31">
        <v>1764</v>
      </c>
      <c r="G45" s="31">
        <f>F45/E45*100</f>
        <v>100</v>
      </c>
      <c r="H45" s="108"/>
      <c r="I45" s="108"/>
      <c r="J45" s="108"/>
      <c r="K45" s="108"/>
      <c r="L45" s="108"/>
    </row>
    <row r="46" spans="1:13" ht="15.75" x14ac:dyDescent="0.25">
      <c r="A46" s="106"/>
      <c r="B46" s="71" t="s">
        <v>36</v>
      </c>
      <c r="C46" s="109"/>
      <c r="D46" s="31">
        <v>0</v>
      </c>
      <c r="E46" s="31">
        <v>0</v>
      </c>
      <c r="F46" s="31">
        <v>0</v>
      </c>
      <c r="G46" s="69">
        <v>0</v>
      </c>
      <c r="H46" s="109"/>
      <c r="I46" s="109"/>
      <c r="J46" s="109"/>
      <c r="K46" s="109"/>
      <c r="L46" s="109"/>
    </row>
    <row r="47" spans="1:13" ht="141.75" customHeight="1" x14ac:dyDescent="0.25">
      <c r="A47" s="116" t="s">
        <v>53</v>
      </c>
      <c r="B47" s="74" t="s">
        <v>74</v>
      </c>
      <c r="C47" s="107" t="s">
        <v>73</v>
      </c>
      <c r="D47" s="31">
        <f>SUM(D48:D51)</f>
        <v>17194.599999999999</v>
      </c>
      <c r="E47" s="31">
        <f>SUM(E48:E51)</f>
        <v>17194.599999999999</v>
      </c>
      <c r="F47" s="31">
        <v>17102.2</v>
      </c>
      <c r="G47" s="31">
        <f>F47/E47*100</f>
        <v>99.462621985972362</v>
      </c>
      <c r="H47" s="107" t="s">
        <v>1</v>
      </c>
      <c r="I47" s="107" t="s">
        <v>1</v>
      </c>
      <c r="J47" s="107" t="s">
        <v>1</v>
      </c>
      <c r="K47" s="107" t="s">
        <v>1</v>
      </c>
      <c r="L47" s="107" t="s">
        <v>1</v>
      </c>
    </row>
    <row r="48" spans="1:13" ht="15.75" customHeight="1" x14ac:dyDescent="0.25">
      <c r="A48" s="117"/>
      <c r="B48" s="71" t="s">
        <v>35</v>
      </c>
      <c r="C48" s="108"/>
      <c r="D48" s="31">
        <f>D53</f>
        <v>0</v>
      </c>
      <c r="E48" s="31">
        <f t="shared" ref="E48:F48" si="17">E53</f>
        <v>0</v>
      </c>
      <c r="F48" s="31">
        <f t="shared" si="17"/>
        <v>0</v>
      </c>
      <c r="G48" s="69">
        <v>0</v>
      </c>
      <c r="H48" s="108"/>
      <c r="I48" s="108"/>
      <c r="J48" s="108"/>
      <c r="K48" s="108"/>
      <c r="L48" s="108"/>
    </row>
    <row r="49" spans="1:12" ht="15.75" customHeight="1" x14ac:dyDescent="0.25">
      <c r="A49" s="117"/>
      <c r="B49" s="71" t="s">
        <v>25</v>
      </c>
      <c r="C49" s="108"/>
      <c r="D49" s="31">
        <f t="shared" ref="D49:F49" si="18">D54</f>
        <v>0</v>
      </c>
      <c r="E49" s="31">
        <f t="shared" si="18"/>
        <v>0</v>
      </c>
      <c r="F49" s="31">
        <f t="shared" si="18"/>
        <v>0</v>
      </c>
      <c r="G49" s="69">
        <v>0</v>
      </c>
      <c r="H49" s="108"/>
      <c r="I49" s="108"/>
      <c r="J49" s="108"/>
      <c r="K49" s="108"/>
      <c r="L49" s="108"/>
    </row>
    <row r="50" spans="1:12" ht="15.75" customHeight="1" x14ac:dyDescent="0.25">
      <c r="A50" s="117"/>
      <c r="B50" s="71" t="s">
        <v>26</v>
      </c>
      <c r="C50" s="108"/>
      <c r="D50" s="31">
        <v>16577.599999999999</v>
      </c>
      <c r="E50" s="31">
        <v>16577.599999999999</v>
      </c>
      <c r="F50" s="31">
        <v>16577.599999999999</v>
      </c>
      <c r="G50" s="31">
        <f>F50/E50*100</f>
        <v>100</v>
      </c>
      <c r="H50" s="108"/>
      <c r="I50" s="108"/>
      <c r="J50" s="108"/>
      <c r="K50" s="108"/>
      <c r="L50" s="108"/>
    </row>
    <row r="51" spans="1:12" ht="15.75" x14ac:dyDescent="0.25">
      <c r="A51" s="118"/>
      <c r="B51" s="71" t="s">
        <v>36</v>
      </c>
      <c r="C51" s="109"/>
      <c r="D51" s="31">
        <f>D56</f>
        <v>617</v>
      </c>
      <c r="E51" s="31">
        <f t="shared" ref="E51:F51" si="19">E56</f>
        <v>617</v>
      </c>
      <c r="F51" s="31">
        <f t="shared" si="19"/>
        <v>524.6</v>
      </c>
      <c r="G51" s="31">
        <f>F51/E51*100</f>
        <v>85.024311183144249</v>
      </c>
      <c r="H51" s="109"/>
      <c r="I51" s="109"/>
      <c r="J51" s="109"/>
      <c r="K51" s="109"/>
      <c r="L51" s="109"/>
    </row>
    <row r="52" spans="1:12" ht="63" customHeight="1" x14ac:dyDescent="0.25">
      <c r="A52" s="104" t="s">
        <v>58</v>
      </c>
      <c r="B52" s="71" t="s">
        <v>72</v>
      </c>
      <c r="C52" s="107" t="s">
        <v>73</v>
      </c>
      <c r="D52" s="31">
        <f>SUM(D53:D56)</f>
        <v>17194.599999999999</v>
      </c>
      <c r="E52" s="31">
        <f t="shared" ref="E52:F52" si="20">SUM(E53:E56)</f>
        <v>17194.599999999999</v>
      </c>
      <c r="F52" s="31">
        <f t="shared" si="20"/>
        <v>17102.199999999997</v>
      </c>
      <c r="G52" s="31">
        <f>F52/E52*100</f>
        <v>99.462621985972334</v>
      </c>
      <c r="H52" s="107" t="s">
        <v>1</v>
      </c>
      <c r="I52" s="107" t="s">
        <v>1</v>
      </c>
      <c r="J52" s="107" t="s">
        <v>1</v>
      </c>
      <c r="K52" s="107" t="s">
        <v>1</v>
      </c>
      <c r="L52" s="107"/>
    </row>
    <row r="53" spans="1:12" ht="15.75" customHeight="1" x14ac:dyDescent="0.25">
      <c r="A53" s="105"/>
      <c r="B53" s="71" t="s">
        <v>35</v>
      </c>
      <c r="C53" s="108"/>
      <c r="D53" s="31">
        <f>D58+D63+D68</f>
        <v>0</v>
      </c>
      <c r="E53" s="31">
        <f t="shared" ref="E53:F53" si="21">E58+E63+E68</f>
        <v>0</v>
      </c>
      <c r="F53" s="31">
        <f t="shared" si="21"/>
        <v>0</v>
      </c>
      <c r="G53" s="69">
        <v>0</v>
      </c>
      <c r="H53" s="108"/>
      <c r="I53" s="108"/>
      <c r="J53" s="108"/>
      <c r="K53" s="108"/>
      <c r="L53" s="108"/>
    </row>
    <row r="54" spans="1:12" ht="15.75" customHeight="1" x14ac:dyDescent="0.25">
      <c r="A54" s="105"/>
      <c r="B54" s="71" t="s">
        <v>25</v>
      </c>
      <c r="C54" s="108"/>
      <c r="D54" s="31">
        <f t="shared" ref="D54:F56" si="22">D59+D64+D69</f>
        <v>0</v>
      </c>
      <c r="E54" s="31">
        <f t="shared" si="22"/>
        <v>0</v>
      </c>
      <c r="F54" s="31">
        <f t="shared" si="22"/>
        <v>0</v>
      </c>
      <c r="G54" s="69">
        <v>0</v>
      </c>
      <c r="H54" s="108"/>
      <c r="I54" s="108"/>
      <c r="J54" s="108"/>
      <c r="K54" s="108"/>
      <c r="L54" s="108"/>
    </row>
    <row r="55" spans="1:12" ht="15.75" customHeight="1" x14ac:dyDescent="0.25">
      <c r="A55" s="105"/>
      <c r="B55" s="71" t="s">
        <v>26</v>
      </c>
      <c r="C55" s="108"/>
      <c r="D55" s="31">
        <f>D60+D65</f>
        <v>16577.599999999999</v>
      </c>
      <c r="E55" s="31">
        <f t="shared" ref="E55:F55" si="23">E60+E65</f>
        <v>16577.599999999999</v>
      </c>
      <c r="F55" s="31">
        <f t="shared" si="23"/>
        <v>16577.599999999999</v>
      </c>
      <c r="G55" s="31">
        <f t="shared" ref="G55:G56" si="24">F55/E55*100</f>
        <v>100</v>
      </c>
      <c r="H55" s="108"/>
      <c r="I55" s="108"/>
      <c r="J55" s="108"/>
      <c r="K55" s="108"/>
      <c r="L55" s="108"/>
    </row>
    <row r="56" spans="1:12" ht="15.75" x14ac:dyDescent="0.25">
      <c r="A56" s="106"/>
      <c r="B56" s="71" t="s">
        <v>36</v>
      </c>
      <c r="C56" s="108"/>
      <c r="D56" s="31">
        <f t="shared" si="22"/>
        <v>617</v>
      </c>
      <c r="E56" s="31">
        <f t="shared" si="22"/>
        <v>617</v>
      </c>
      <c r="F56" s="31">
        <f t="shared" si="22"/>
        <v>524.6</v>
      </c>
      <c r="G56" s="31">
        <f t="shared" si="24"/>
        <v>85.024311183144249</v>
      </c>
      <c r="H56" s="109"/>
      <c r="I56" s="109"/>
      <c r="J56" s="109"/>
      <c r="K56" s="109"/>
      <c r="L56" s="109"/>
    </row>
    <row r="57" spans="1:12" ht="63" customHeight="1" x14ac:dyDescent="0.25">
      <c r="A57" s="104" t="s">
        <v>121</v>
      </c>
      <c r="B57" s="71" t="s">
        <v>106</v>
      </c>
      <c r="C57" s="108"/>
      <c r="D57" s="31">
        <f>SUM(D58:D61)</f>
        <v>8653</v>
      </c>
      <c r="E57" s="31">
        <f t="shared" ref="E57:F57" si="25">SUM(E58:E61)</f>
        <v>8653</v>
      </c>
      <c r="F57" s="31">
        <f t="shared" si="25"/>
        <v>8560.6</v>
      </c>
      <c r="G57" s="31">
        <f>F57/E57*100</f>
        <v>98.932162255865023</v>
      </c>
      <c r="H57" s="107" t="s">
        <v>122</v>
      </c>
      <c r="I57" s="107" t="s">
        <v>1</v>
      </c>
      <c r="J57" s="107" t="s">
        <v>1</v>
      </c>
      <c r="K57" s="107" t="s">
        <v>1</v>
      </c>
      <c r="L57" s="107"/>
    </row>
    <row r="58" spans="1:12" ht="15.75" customHeight="1" x14ac:dyDescent="0.25">
      <c r="A58" s="105"/>
      <c r="B58" s="71" t="s">
        <v>35</v>
      </c>
      <c r="C58" s="108"/>
      <c r="D58" s="31">
        <v>0</v>
      </c>
      <c r="E58" s="31">
        <v>0</v>
      </c>
      <c r="F58" s="31">
        <v>0</v>
      </c>
      <c r="G58" s="69">
        <v>0</v>
      </c>
      <c r="H58" s="108"/>
      <c r="I58" s="108"/>
      <c r="J58" s="108"/>
      <c r="K58" s="108"/>
      <c r="L58" s="108"/>
    </row>
    <row r="59" spans="1:12" ht="15.75" customHeight="1" x14ac:dyDescent="0.25">
      <c r="A59" s="105"/>
      <c r="B59" s="71" t="s">
        <v>25</v>
      </c>
      <c r="C59" s="108"/>
      <c r="D59" s="31">
        <v>0</v>
      </c>
      <c r="E59" s="31">
        <v>0</v>
      </c>
      <c r="F59" s="31">
        <v>0</v>
      </c>
      <c r="G59" s="69">
        <v>0</v>
      </c>
      <c r="H59" s="108"/>
      <c r="I59" s="108"/>
      <c r="J59" s="108"/>
      <c r="K59" s="108"/>
      <c r="L59" s="108"/>
    </row>
    <row r="60" spans="1:12" ht="15.75" customHeight="1" x14ac:dyDescent="0.25">
      <c r="A60" s="105"/>
      <c r="B60" s="71" t="s">
        <v>26</v>
      </c>
      <c r="C60" s="108"/>
      <c r="D60" s="31">
        <v>8036</v>
      </c>
      <c r="E60" s="31">
        <v>8036</v>
      </c>
      <c r="F60" s="31">
        <v>8036</v>
      </c>
      <c r="G60" s="31">
        <f t="shared" ref="G60:G61" si="26">F60/E60*100</f>
        <v>100</v>
      </c>
      <c r="H60" s="108"/>
      <c r="I60" s="108"/>
      <c r="J60" s="108"/>
      <c r="K60" s="108"/>
      <c r="L60" s="108"/>
    </row>
    <row r="61" spans="1:12" ht="15.75" x14ac:dyDescent="0.25">
      <c r="A61" s="106"/>
      <c r="B61" s="71" t="s">
        <v>36</v>
      </c>
      <c r="C61" s="108"/>
      <c r="D61" s="31">
        <v>617</v>
      </c>
      <c r="E61" s="31">
        <v>617</v>
      </c>
      <c r="F61" s="31">
        <v>524.6</v>
      </c>
      <c r="G61" s="31">
        <f t="shared" si="26"/>
        <v>85.024311183144249</v>
      </c>
      <c r="H61" s="109"/>
      <c r="I61" s="109"/>
      <c r="J61" s="109"/>
      <c r="K61" s="109"/>
      <c r="L61" s="109"/>
    </row>
    <row r="62" spans="1:12" ht="94.5" customHeight="1" x14ac:dyDescent="0.25">
      <c r="A62" s="104" t="s">
        <v>123</v>
      </c>
      <c r="B62" s="71" t="s">
        <v>124</v>
      </c>
      <c r="C62" s="108"/>
      <c r="D62" s="31">
        <f>SUM(D63:D66)</f>
        <v>8541.6</v>
      </c>
      <c r="E62" s="31">
        <f t="shared" ref="E62:F62" si="27">SUM(E63:E66)</f>
        <v>8541.6</v>
      </c>
      <c r="F62" s="31">
        <f t="shared" si="27"/>
        <v>8541.6</v>
      </c>
      <c r="G62" s="31">
        <f>F62/E62*100</f>
        <v>100</v>
      </c>
      <c r="H62" s="107" t="s">
        <v>111</v>
      </c>
      <c r="I62" s="107" t="s">
        <v>1</v>
      </c>
      <c r="J62" s="107" t="s">
        <v>1</v>
      </c>
      <c r="K62" s="107" t="s">
        <v>1</v>
      </c>
      <c r="L62" s="107"/>
    </row>
    <row r="63" spans="1:12" ht="15.75" customHeight="1" x14ac:dyDescent="0.25">
      <c r="A63" s="105"/>
      <c r="B63" s="71" t="s">
        <v>35</v>
      </c>
      <c r="C63" s="108"/>
      <c r="D63" s="31">
        <v>0</v>
      </c>
      <c r="E63" s="31">
        <v>0</v>
      </c>
      <c r="F63" s="31">
        <v>0</v>
      </c>
      <c r="G63" s="69">
        <v>0</v>
      </c>
      <c r="H63" s="108"/>
      <c r="I63" s="108"/>
      <c r="J63" s="108"/>
      <c r="K63" s="108"/>
      <c r="L63" s="108"/>
    </row>
    <row r="64" spans="1:12" ht="15.75" customHeight="1" x14ac:dyDescent="0.25">
      <c r="A64" s="105"/>
      <c r="B64" s="71" t="s">
        <v>25</v>
      </c>
      <c r="C64" s="108"/>
      <c r="D64" s="31">
        <v>0</v>
      </c>
      <c r="E64" s="31">
        <v>0</v>
      </c>
      <c r="F64" s="31">
        <v>0</v>
      </c>
      <c r="G64" s="69">
        <v>0</v>
      </c>
      <c r="H64" s="108"/>
      <c r="I64" s="108"/>
      <c r="J64" s="108"/>
      <c r="K64" s="108"/>
      <c r="L64" s="108"/>
    </row>
    <row r="65" spans="1:12" ht="15.75" customHeight="1" x14ac:dyDescent="0.25">
      <c r="A65" s="105"/>
      <c r="B65" s="71" t="s">
        <v>26</v>
      </c>
      <c r="C65" s="108"/>
      <c r="D65" s="31">
        <v>8541.6</v>
      </c>
      <c r="E65" s="31">
        <v>8541.6</v>
      </c>
      <c r="F65" s="31">
        <v>8541.6</v>
      </c>
      <c r="G65" s="31">
        <f>F65/E65*100</f>
        <v>100</v>
      </c>
      <c r="H65" s="108"/>
      <c r="I65" s="108"/>
      <c r="J65" s="108"/>
      <c r="K65" s="108"/>
      <c r="L65" s="108"/>
    </row>
    <row r="66" spans="1:12" ht="15.75" x14ac:dyDescent="0.25">
      <c r="A66" s="106"/>
      <c r="B66" s="71" t="s">
        <v>36</v>
      </c>
      <c r="C66" s="108"/>
      <c r="D66" s="31">
        <v>0</v>
      </c>
      <c r="E66" s="31">
        <v>0</v>
      </c>
      <c r="F66" s="31">
        <v>0</v>
      </c>
      <c r="G66" s="69">
        <v>0</v>
      </c>
      <c r="H66" s="109"/>
      <c r="I66" s="109"/>
      <c r="J66" s="109"/>
      <c r="K66" s="109"/>
      <c r="L66" s="109"/>
    </row>
    <row r="67" spans="1:12" ht="47.25" hidden="1" customHeight="1" x14ac:dyDescent="0.25">
      <c r="A67" s="104" t="s">
        <v>125</v>
      </c>
      <c r="B67" s="71" t="s">
        <v>113</v>
      </c>
      <c r="C67" s="108"/>
      <c r="D67" s="31">
        <f>SUM(D68:D71)</f>
        <v>0</v>
      </c>
      <c r="E67" s="31">
        <f t="shared" ref="E67:F67" si="28">SUM(E68:E71)</f>
        <v>0</v>
      </c>
      <c r="F67" s="31">
        <f t="shared" si="28"/>
        <v>0</v>
      </c>
      <c r="G67" s="69" t="e">
        <f>F67/E67*100</f>
        <v>#DIV/0!</v>
      </c>
      <c r="H67" s="107" t="s">
        <v>114</v>
      </c>
      <c r="I67" s="107" t="s">
        <v>94</v>
      </c>
      <c r="J67" s="107">
        <v>1</v>
      </c>
      <c r="K67" s="107">
        <v>0</v>
      </c>
      <c r="L67" s="107"/>
    </row>
    <row r="68" spans="1:12" ht="15.75" hidden="1" customHeight="1" x14ac:dyDescent="0.25">
      <c r="A68" s="105"/>
      <c r="B68" s="71" t="s">
        <v>35</v>
      </c>
      <c r="C68" s="108"/>
      <c r="D68" s="31">
        <v>0</v>
      </c>
      <c r="E68" s="31">
        <v>0</v>
      </c>
      <c r="F68" s="31">
        <v>0</v>
      </c>
      <c r="G68" s="69">
        <v>0</v>
      </c>
      <c r="H68" s="108"/>
      <c r="I68" s="108"/>
      <c r="J68" s="108"/>
      <c r="K68" s="108"/>
      <c r="L68" s="108"/>
    </row>
    <row r="69" spans="1:12" ht="15.75" hidden="1" customHeight="1" x14ac:dyDescent="0.25">
      <c r="A69" s="105"/>
      <c r="B69" s="71" t="s">
        <v>25</v>
      </c>
      <c r="C69" s="108"/>
      <c r="D69" s="31">
        <v>0</v>
      </c>
      <c r="E69" s="31">
        <v>0</v>
      </c>
      <c r="F69" s="31">
        <v>0</v>
      </c>
      <c r="G69" s="69">
        <v>0</v>
      </c>
      <c r="H69" s="108"/>
      <c r="I69" s="108"/>
      <c r="J69" s="108"/>
      <c r="K69" s="108"/>
      <c r="L69" s="108"/>
    </row>
    <row r="70" spans="1:12" ht="15.75" hidden="1" customHeight="1" x14ac:dyDescent="0.25">
      <c r="A70" s="105"/>
      <c r="B70" s="71" t="s">
        <v>26</v>
      </c>
      <c r="C70" s="108"/>
      <c r="D70" s="31">
        <v>0</v>
      </c>
      <c r="E70" s="31">
        <v>0</v>
      </c>
      <c r="F70" s="31">
        <v>0</v>
      </c>
      <c r="G70" s="69" t="e">
        <f>F70/E70*100</f>
        <v>#DIV/0!</v>
      </c>
      <c r="H70" s="108"/>
      <c r="I70" s="108"/>
      <c r="J70" s="108"/>
      <c r="K70" s="108"/>
      <c r="L70" s="108"/>
    </row>
    <row r="71" spans="1:12" ht="15.75" hidden="1" x14ac:dyDescent="0.25">
      <c r="A71" s="106"/>
      <c r="B71" s="71" t="s">
        <v>36</v>
      </c>
      <c r="C71" s="109"/>
      <c r="D71" s="31">
        <v>0</v>
      </c>
      <c r="E71" s="31">
        <v>0</v>
      </c>
      <c r="F71" s="31">
        <v>0</v>
      </c>
      <c r="G71" s="69">
        <v>0</v>
      </c>
      <c r="H71" s="109"/>
      <c r="I71" s="109"/>
      <c r="J71" s="109"/>
      <c r="K71" s="109"/>
      <c r="L71" s="109"/>
    </row>
    <row r="72" spans="1:12" ht="141.75" customHeight="1" x14ac:dyDescent="0.25">
      <c r="A72" s="116" t="s">
        <v>68</v>
      </c>
      <c r="B72" s="74" t="s">
        <v>126</v>
      </c>
      <c r="C72" s="107" t="s">
        <v>69</v>
      </c>
      <c r="D72" s="31">
        <f>SUM(D73:D76)</f>
        <v>8217.4</v>
      </c>
      <c r="E72" s="31">
        <f t="shared" ref="E72:F72" si="29">SUM(E73:E76)</f>
        <v>8217.4</v>
      </c>
      <c r="F72" s="31">
        <f t="shared" si="29"/>
        <v>8063.7</v>
      </c>
      <c r="G72" s="31">
        <f>F72/E72*100</f>
        <v>98.129578698858523</v>
      </c>
      <c r="H72" s="107" t="s">
        <v>1</v>
      </c>
      <c r="I72" s="107" t="s">
        <v>1</v>
      </c>
      <c r="J72" s="107" t="s">
        <v>1</v>
      </c>
      <c r="K72" s="107" t="s">
        <v>1</v>
      </c>
      <c r="L72" s="107"/>
    </row>
    <row r="73" spans="1:12" ht="15.75" customHeight="1" x14ac:dyDescent="0.25">
      <c r="A73" s="117"/>
      <c r="B73" s="71" t="s">
        <v>35</v>
      </c>
      <c r="C73" s="108"/>
      <c r="D73" s="31">
        <f>D78+D83+D88</f>
        <v>0</v>
      </c>
      <c r="E73" s="31">
        <f t="shared" ref="E73:F73" si="30">E78+E83+E88</f>
        <v>0</v>
      </c>
      <c r="F73" s="31">
        <f t="shared" si="30"/>
        <v>0</v>
      </c>
      <c r="G73" s="69">
        <v>0</v>
      </c>
      <c r="H73" s="108"/>
      <c r="I73" s="108"/>
      <c r="J73" s="108"/>
      <c r="K73" s="108"/>
      <c r="L73" s="108"/>
    </row>
    <row r="74" spans="1:12" ht="15.75" customHeight="1" x14ac:dyDescent="0.25">
      <c r="A74" s="117"/>
      <c r="B74" s="71" t="s">
        <v>25</v>
      </c>
      <c r="C74" s="108"/>
      <c r="D74" s="31">
        <f t="shared" ref="D74:F76" si="31">D79+D84+D89</f>
        <v>0</v>
      </c>
      <c r="E74" s="31">
        <f t="shared" si="31"/>
        <v>0</v>
      </c>
      <c r="F74" s="31">
        <f t="shared" si="31"/>
        <v>0</v>
      </c>
      <c r="G74" s="69">
        <v>0</v>
      </c>
      <c r="H74" s="108"/>
      <c r="I74" s="108"/>
      <c r="J74" s="108"/>
      <c r="K74" s="108"/>
      <c r="L74" s="108"/>
    </row>
    <row r="75" spans="1:12" ht="15.75" customHeight="1" x14ac:dyDescent="0.25">
      <c r="A75" s="117"/>
      <c r="B75" s="71" t="s">
        <v>26</v>
      </c>
      <c r="C75" s="108"/>
      <c r="D75" s="31">
        <f t="shared" si="31"/>
        <v>8217.4</v>
      </c>
      <c r="E75" s="31">
        <f t="shared" si="31"/>
        <v>8217.4</v>
      </c>
      <c r="F75" s="31">
        <v>8063.7</v>
      </c>
      <c r="G75" s="31">
        <f>F75/E75*100</f>
        <v>98.129578698858523</v>
      </c>
      <c r="H75" s="108"/>
      <c r="I75" s="108"/>
      <c r="J75" s="108"/>
      <c r="K75" s="108"/>
      <c r="L75" s="108"/>
    </row>
    <row r="76" spans="1:12" ht="15.75" x14ac:dyDescent="0.25">
      <c r="A76" s="118"/>
      <c r="B76" s="71" t="s">
        <v>36</v>
      </c>
      <c r="C76" s="109"/>
      <c r="D76" s="31">
        <f t="shared" si="31"/>
        <v>0</v>
      </c>
      <c r="E76" s="31">
        <f t="shared" si="31"/>
        <v>0</v>
      </c>
      <c r="F76" s="31">
        <f t="shared" si="31"/>
        <v>0</v>
      </c>
      <c r="G76" s="69">
        <v>0</v>
      </c>
      <c r="H76" s="109"/>
      <c r="I76" s="109"/>
      <c r="J76" s="109"/>
      <c r="K76" s="109"/>
      <c r="L76" s="109"/>
    </row>
    <row r="77" spans="1:12" ht="31.5" customHeight="1" x14ac:dyDescent="0.25">
      <c r="A77" s="104" t="s">
        <v>127</v>
      </c>
      <c r="B77" s="71" t="s">
        <v>128</v>
      </c>
      <c r="C77" s="107" t="s">
        <v>69</v>
      </c>
      <c r="D77" s="31">
        <f>SUM(D78:D81)</f>
        <v>895.4</v>
      </c>
      <c r="E77" s="31">
        <f t="shared" ref="E77:F77" si="32">SUM(E78:E81)</f>
        <v>895.4</v>
      </c>
      <c r="F77" s="31">
        <f t="shared" si="32"/>
        <v>895.4</v>
      </c>
      <c r="G77" s="31">
        <f>F77/E77*100</f>
        <v>100</v>
      </c>
      <c r="H77" s="107" t="s">
        <v>129</v>
      </c>
      <c r="I77" s="107" t="s">
        <v>94</v>
      </c>
      <c r="J77" s="107">
        <v>3</v>
      </c>
      <c r="K77" s="107">
        <v>3</v>
      </c>
      <c r="L77" s="107"/>
    </row>
    <row r="78" spans="1:12" ht="15.75" customHeight="1" x14ac:dyDescent="0.25">
      <c r="A78" s="105"/>
      <c r="B78" s="71" t="s">
        <v>35</v>
      </c>
      <c r="C78" s="108"/>
      <c r="D78" s="31">
        <v>0</v>
      </c>
      <c r="E78" s="31">
        <v>0</v>
      </c>
      <c r="F78" s="31">
        <v>0</v>
      </c>
      <c r="G78" s="69">
        <v>0</v>
      </c>
      <c r="H78" s="108"/>
      <c r="I78" s="108"/>
      <c r="J78" s="108"/>
      <c r="K78" s="108"/>
      <c r="L78" s="108"/>
    </row>
    <row r="79" spans="1:12" ht="15.75" customHeight="1" x14ac:dyDescent="0.25">
      <c r="A79" s="105"/>
      <c r="B79" s="71" t="s">
        <v>25</v>
      </c>
      <c r="C79" s="108"/>
      <c r="D79" s="31">
        <v>0</v>
      </c>
      <c r="E79" s="31">
        <v>0</v>
      </c>
      <c r="F79" s="31">
        <v>0</v>
      </c>
      <c r="G79" s="69">
        <v>0</v>
      </c>
      <c r="H79" s="108"/>
      <c r="I79" s="108"/>
      <c r="J79" s="108"/>
      <c r="K79" s="108"/>
      <c r="L79" s="108"/>
    </row>
    <row r="80" spans="1:12" ht="15.75" customHeight="1" x14ac:dyDescent="0.25">
      <c r="A80" s="105"/>
      <c r="B80" s="71" t="s">
        <v>26</v>
      </c>
      <c r="C80" s="108"/>
      <c r="D80" s="31">
        <v>895.4</v>
      </c>
      <c r="E80" s="31">
        <v>895.4</v>
      </c>
      <c r="F80" s="31">
        <v>895.4</v>
      </c>
      <c r="G80" s="31">
        <f>F80/E80*100</f>
        <v>100</v>
      </c>
      <c r="H80" s="108"/>
      <c r="I80" s="108"/>
      <c r="J80" s="108"/>
      <c r="K80" s="108"/>
      <c r="L80" s="108"/>
    </row>
    <row r="81" spans="1:12" ht="19.5" customHeight="1" x14ac:dyDescent="0.25">
      <c r="A81" s="106"/>
      <c r="B81" s="71" t="s">
        <v>36</v>
      </c>
      <c r="C81" s="109"/>
      <c r="D81" s="31">
        <v>0</v>
      </c>
      <c r="E81" s="31">
        <v>0</v>
      </c>
      <c r="F81" s="31">
        <v>0</v>
      </c>
      <c r="G81" s="69">
        <v>0</v>
      </c>
      <c r="H81" s="109"/>
      <c r="I81" s="109"/>
      <c r="J81" s="109"/>
      <c r="K81" s="109"/>
      <c r="L81" s="109"/>
    </row>
    <row r="82" spans="1:12" ht="94.5" customHeight="1" x14ac:dyDescent="0.25">
      <c r="A82" s="104" t="s">
        <v>130</v>
      </c>
      <c r="B82" s="71" t="s">
        <v>79</v>
      </c>
      <c r="C82" s="107" t="s">
        <v>69</v>
      </c>
      <c r="D82" s="31">
        <f>SUM(D83:D86)</f>
        <v>322</v>
      </c>
      <c r="E82" s="31">
        <f t="shared" ref="E82" si="33">SUM(E83:E86)</f>
        <v>322</v>
      </c>
      <c r="F82" s="31">
        <f>SUM(F83:F86)</f>
        <v>204.4</v>
      </c>
      <c r="G82" s="31">
        <f>F82/E82*100</f>
        <v>63.478260869565219</v>
      </c>
      <c r="H82" s="107" t="s">
        <v>131</v>
      </c>
      <c r="I82" s="107" t="s">
        <v>93</v>
      </c>
      <c r="J82" s="107">
        <v>100</v>
      </c>
      <c r="K82" s="107">
        <v>100</v>
      </c>
      <c r="L82" s="107" t="s">
        <v>169</v>
      </c>
    </row>
    <row r="83" spans="1:12" ht="15.75" customHeight="1" x14ac:dyDescent="0.25">
      <c r="A83" s="105"/>
      <c r="B83" s="71" t="s">
        <v>35</v>
      </c>
      <c r="C83" s="108"/>
      <c r="D83" s="31">
        <v>0</v>
      </c>
      <c r="E83" s="31">
        <v>0</v>
      </c>
      <c r="F83" s="31">
        <v>0</v>
      </c>
      <c r="G83" s="69">
        <v>0</v>
      </c>
      <c r="H83" s="108"/>
      <c r="I83" s="108"/>
      <c r="J83" s="108"/>
      <c r="K83" s="108"/>
      <c r="L83" s="108"/>
    </row>
    <row r="84" spans="1:12" ht="15.75" x14ac:dyDescent="0.25">
      <c r="A84" s="105"/>
      <c r="B84" s="71" t="s">
        <v>25</v>
      </c>
      <c r="C84" s="108"/>
      <c r="D84" s="31">
        <v>0</v>
      </c>
      <c r="E84" s="31">
        <v>0</v>
      </c>
      <c r="F84" s="31">
        <v>0</v>
      </c>
      <c r="G84" s="69">
        <v>0</v>
      </c>
      <c r="H84" s="108"/>
      <c r="I84" s="108"/>
      <c r="J84" s="108"/>
      <c r="K84" s="108"/>
      <c r="L84" s="108"/>
    </row>
    <row r="85" spans="1:12" ht="15.75" x14ac:dyDescent="0.25">
      <c r="A85" s="105"/>
      <c r="B85" s="71" t="s">
        <v>26</v>
      </c>
      <c r="C85" s="108"/>
      <c r="D85" s="31">
        <v>322</v>
      </c>
      <c r="E85" s="31">
        <v>322</v>
      </c>
      <c r="F85" s="31">
        <v>204.4</v>
      </c>
      <c r="G85" s="31">
        <f t="shared" ref="G85" si="34">F85/E85*100</f>
        <v>63.478260869565219</v>
      </c>
      <c r="H85" s="108"/>
      <c r="I85" s="108"/>
      <c r="J85" s="108"/>
      <c r="K85" s="108"/>
      <c r="L85" s="108"/>
    </row>
    <row r="86" spans="1:12" ht="15.75" x14ac:dyDescent="0.25">
      <c r="A86" s="106"/>
      <c r="B86" s="71" t="s">
        <v>36</v>
      </c>
      <c r="C86" s="109"/>
      <c r="D86" s="31">
        <v>0</v>
      </c>
      <c r="E86" s="31">
        <v>0</v>
      </c>
      <c r="F86" s="31">
        <v>0</v>
      </c>
      <c r="G86" s="69">
        <v>0</v>
      </c>
      <c r="H86" s="109"/>
      <c r="I86" s="109"/>
      <c r="J86" s="109"/>
      <c r="K86" s="109"/>
      <c r="L86" s="109"/>
    </row>
    <row r="87" spans="1:12" ht="94.5" x14ac:dyDescent="0.25">
      <c r="A87" s="104" t="s">
        <v>132</v>
      </c>
      <c r="B87" s="71" t="s">
        <v>174</v>
      </c>
      <c r="C87" s="107" t="s">
        <v>69</v>
      </c>
      <c r="D87" s="31">
        <f>SUM(D88:D91)</f>
        <v>7000</v>
      </c>
      <c r="E87" s="31">
        <f t="shared" ref="E87" si="35">SUM(E88:E91)</f>
        <v>7000</v>
      </c>
      <c r="F87" s="31">
        <v>6963.9</v>
      </c>
      <c r="G87" s="31">
        <f>F87/E87*100</f>
        <v>99.484285714285718</v>
      </c>
      <c r="H87" s="107" t="s">
        <v>133</v>
      </c>
      <c r="I87" s="107" t="s">
        <v>93</v>
      </c>
      <c r="J87" s="107">
        <v>100</v>
      </c>
      <c r="K87" s="107">
        <v>100</v>
      </c>
      <c r="L87" s="107"/>
    </row>
    <row r="88" spans="1:12" ht="15.75" x14ac:dyDescent="0.25">
      <c r="A88" s="105"/>
      <c r="B88" s="71" t="s">
        <v>35</v>
      </c>
      <c r="C88" s="108"/>
      <c r="D88" s="31">
        <v>0</v>
      </c>
      <c r="E88" s="31">
        <v>0</v>
      </c>
      <c r="F88" s="31">
        <v>0</v>
      </c>
      <c r="G88" s="69">
        <v>0</v>
      </c>
      <c r="H88" s="108"/>
      <c r="I88" s="108"/>
      <c r="J88" s="108"/>
      <c r="K88" s="108"/>
      <c r="L88" s="108"/>
    </row>
    <row r="89" spans="1:12" ht="15.75" x14ac:dyDescent="0.25">
      <c r="A89" s="105"/>
      <c r="B89" s="71" t="s">
        <v>25</v>
      </c>
      <c r="C89" s="108"/>
      <c r="D89" s="31">
        <v>0</v>
      </c>
      <c r="E89" s="31">
        <v>0</v>
      </c>
      <c r="F89" s="31">
        <v>0</v>
      </c>
      <c r="G89" s="69">
        <v>0</v>
      </c>
      <c r="H89" s="108"/>
      <c r="I89" s="108"/>
      <c r="J89" s="108"/>
      <c r="K89" s="108"/>
      <c r="L89" s="108"/>
    </row>
    <row r="90" spans="1:12" ht="15.75" x14ac:dyDescent="0.25">
      <c r="A90" s="105"/>
      <c r="B90" s="71" t="s">
        <v>26</v>
      </c>
      <c r="C90" s="108"/>
      <c r="D90" s="31">
        <v>7000</v>
      </c>
      <c r="E90" s="31">
        <v>7000</v>
      </c>
      <c r="F90" s="31">
        <v>6963.9</v>
      </c>
      <c r="G90" s="31">
        <f>F90/E90*100</f>
        <v>99.484285714285718</v>
      </c>
      <c r="H90" s="108"/>
      <c r="I90" s="108"/>
      <c r="J90" s="108"/>
      <c r="K90" s="108"/>
      <c r="L90" s="108"/>
    </row>
    <row r="91" spans="1:12" ht="15.75" x14ac:dyDescent="0.25">
      <c r="A91" s="106"/>
      <c r="B91" s="71" t="s">
        <v>36</v>
      </c>
      <c r="C91" s="109"/>
      <c r="D91" s="31">
        <v>0</v>
      </c>
      <c r="E91" s="31">
        <v>0</v>
      </c>
      <c r="F91" s="31">
        <v>0</v>
      </c>
      <c r="G91" s="69">
        <v>0</v>
      </c>
      <c r="H91" s="109"/>
      <c r="I91" s="109"/>
      <c r="J91" s="109"/>
      <c r="K91" s="109"/>
      <c r="L91" s="109"/>
    </row>
    <row r="92" spans="1:12" ht="31.5" x14ac:dyDescent="0.25">
      <c r="A92" s="110"/>
      <c r="B92" s="75" t="s">
        <v>134</v>
      </c>
      <c r="C92" s="113"/>
      <c r="D92" s="76">
        <f>SUM(D93:D96)</f>
        <v>56597.5</v>
      </c>
      <c r="E92" s="76">
        <f t="shared" ref="E92:F92" si="36">SUM(E93:E96)</f>
        <v>56597.5</v>
      </c>
      <c r="F92" s="76">
        <f t="shared" si="36"/>
        <v>55834.399999999994</v>
      </c>
      <c r="G92" s="31">
        <f>F92/E92*100</f>
        <v>98.651707230884739</v>
      </c>
      <c r="H92" s="107" t="s">
        <v>1</v>
      </c>
      <c r="I92" s="107" t="s">
        <v>1</v>
      </c>
      <c r="J92" s="107" t="s">
        <v>1</v>
      </c>
      <c r="K92" s="107" t="s">
        <v>1</v>
      </c>
      <c r="L92" s="107" t="s">
        <v>1</v>
      </c>
    </row>
    <row r="93" spans="1:12" ht="15.75" x14ac:dyDescent="0.25">
      <c r="A93" s="111"/>
      <c r="B93" s="71" t="s">
        <v>35</v>
      </c>
      <c r="C93" s="114"/>
      <c r="D93" s="76">
        <f>D8+D48+D73</f>
        <v>0</v>
      </c>
      <c r="E93" s="76">
        <f t="shared" ref="E93:F93" si="37">E8+E48+E73</f>
        <v>0</v>
      </c>
      <c r="F93" s="76">
        <f t="shared" si="37"/>
        <v>0</v>
      </c>
      <c r="G93" s="77">
        <v>0</v>
      </c>
      <c r="H93" s="108"/>
      <c r="I93" s="108"/>
      <c r="J93" s="108"/>
      <c r="K93" s="108"/>
      <c r="L93" s="108"/>
    </row>
    <row r="94" spans="1:12" ht="15.75" x14ac:dyDescent="0.25">
      <c r="A94" s="111"/>
      <c r="B94" s="71" t="s">
        <v>25</v>
      </c>
      <c r="C94" s="114"/>
      <c r="D94" s="76">
        <f t="shared" ref="D94:F96" si="38">D9+D49+D74</f>
        <v>0</v>
      </c>
      <c r="E94" s="76">
        <f t="shared" si="38"/>
        <v>0</v>
      </c>
      <c r="F94" s="76">
        <f t="shared" si="38"/>
        <v>0</v>
      </c>
      <c r="G94" s="77">
        <v>0</v>
      </c>
      <c r="H94" s="108"/>
      <c r="I94" s="108"/>
      <c r="J94" s="108"/>
      <c r="K94" s="108"/>
      <c r="L94" s="108"/>
    </row>
    <row r="95" spans="1:12" ht="15.75" x14ac:dyDescent="0.25">
      <c r="A95" s="111"/>
      <c r="B95" s="71" t="s">
        <v>26</v>
      </c>
      <c r="C95" s="114"/>
      <c r="D95" s="76">
        <f t="shared" si="38"/>
        <v>55780.5</v>
      </c>
      <c r="E95" s="76">
        <f t="shared" si="38"/>
        <v>55780.5</v>
      </c>
      <c r="F95" s="76">
        <f t="shared" si="38"/>
        <v>55259.799999999996</v>
      </c>
      <c r="G95" s="31">
        <f>F95/E95*100</f>
        <v>99.066519661889004</v>
      </c>
      <c r="H95" s="108"/>
      <c r="I95" s="108"/>
      <c r="J95" s="108"/>
      <c r="K95" s="108"/>
      <c r="L95" s="108"/>
    </row>
    <row r="96" spans="1:12" ht="15.75" x14ac:dyDescent="0.25">
      <c r="A96" s="112"/>
      <c r="B96" s="71" t="s">
        <v>36</v>
      </c>
      <c r="C96" s="115"/>
      <c r="D96" s="76">
        <f t="shared" si="38"/>
        <v>817</v>
      </c>
      <c r="E96" s="76">
        <f t="shared" si="38"/>
        <v>817</v>
      </c>
      <c r="F96" s="76">
        <v>574.6</v>
      </c>
      <c r="G96" s="31">
        <f>F96/E96*100</f>
        <v>70.330477356181149</v>
      </c>
      <c r="H96" s="109"/>
      <c r="I96" s="109"/>
      <c r="J96" s="109"/>
      <c r="K96" s="109"/>
      <c r="L96" s="109"/>
    </row>
  </sheetData>
  <mergeCells count="133">
    <mergeCell ref="J32:J36"/>
    <mergeCell ref="K32:K36"/>
    <mergeCell ref="L32:L36"/>
    <mergeCell ref="A32:A36"/>
    <mergeCell ref="C32:C36"/>
    <mergeCell ref="H32:H36"/>
    <mergeCell ref="C52:C71"/>
    <mergeCell ref="H52:H56"/>
    <mergeCell ref="I52:I56"/>
    <mergeCell ref="J52:J56"/>
    <mergeCell ref="K52:K56"/>
    <mergeCell ref="L52:L56"/>
    <mergeCell ref="J42:J46"/>
    <mergeCell ref="K42:K46"/>
    <mergeCell ref="L42:L46"/>
    <mergeCell ref="A47:A51"/>
    <mergeCell ref="C47:C51"/>
    <mergeCell ref="H47:H51"/>
    <mergeCell ref="I47:I51"/>
    <mergeCell ref="J47:J51"/>
    <mergeCell ref="K47:K51"/>
    <mergeCell ref="L47:L51"/>
    <mergeCell ref="J37:J41"/>
    <mergeCell ref="K37:K41"/>
    <mergeCell ref="L37:L41"/>
    <mergeCell ref="H3:K3"/>
    <mergeCell ref="B6:L6"/>
    <mergeCell ref="A3:A4"/>
    <mergeCell ref="B3:B4"/>
    <mergeCell ref="A22:A26"/>
    <mergeCell ref="C22:C26"/>
    <mergeCell ref="H22:H26"/>
    <mergeCell ref="J22:J26"/>
    <mergeCell ref="K22:K26"/>
    <mergeCell ref="L22:L26"/>
    <mergeCell ref="A27:A31"/>
    <mergeCell ref="H27:H31"/>
    <mergeCell ref="J27:J31"/>
    <mergeCell ref="K27:K31"/>
    <mergeCell ref="L27:L31"/>
    <mergeCell ref="C27:C31"/>
    <mergeCell ref="I7:I11"/>
    <mergeCell ref="I12:I16"/>
    <mergeCell ref="I17:I21"/>
    <mergeCell ref="I22:I26"/>
    <mergeCell ref="I27:I31"/>
    <mergeCell ref="I32:I36"/>
    <mergeCell ref="I37:I41"/>
    <mergeCell ref="A1:L1"/>
    <mergeCell ref="D3:E3"/>
    <mergeCell ref="C3:C4"/>
    <mergeCell ref="F3:F4"/>
    <mergeCell ref="G3:G4"/>
    <mergeCell ref="L3:L4"/>
    <mergeCell ref="K17:K21"/>
    <mergeCell ref="L17:L21"/>
    <mergeCell ref="K12:K16"/>
    <mergeCell ref="A7:A11"/>
    <mergeCell ref="A12:A16"/>
    <mergeCell ref="L12:L16"/>
    <mergeCell ref="A17:A21"/>
    <mergeCell ref="H7:H11"/>
    <mergeCell ref="J7:J11"/>
    <mergeCell ref="K7:K11"/>
    <mergeCell ref="L7:L11"/>
    <mergeCell ref="H17:H21"/>
    <mergeCell ref="C17:C21"/>
    <mergeCell ref="C7:C11"/>
    <mergeCell ref="C12:C16"/>
    <mergeCell ref="H12:H16"/>
    <mergeCell ref="J12:J16"/>
    <mergeCell ref="J17:J21"/>
    <mergeCell ref="A42:A46"/>
    <mergeCell ref="C42:C46"/>
    <mergeCell ref="H42:H46"/>
    <mergeCell ref="I42:I46"/>
    <mergeCell ref="A37:A41"/>
    <mergeCell ref="C37:C41"/>
    <mergeCell ref="H37:H41"/>
    <mergeCell ref="A57:A61"/>
    <mergeCell ref="H57:H61"/>
    <mergeCell ref="I57:I61"/>
    <mergeCell ref="A52:A56"/>
    <mergeCell ref="J57:J61"/>
    <mergeCell ref="K57:K61"/>
    <mergeCell ref="L57:L61"/>
    <mergeCell ref="A62:A66"/>
    <mergeCell ref="H62:H66"/>
    <mergeCell ref="I62:I66"/>
    <mergeCell ref="J62:J66"/>
    <mergeCell ref="K62:K66"/>
    <mergeCell ref="L62:L66"/>
    <mergeCell ref="A67:A71"/>
    <mergeCell ref="H67:H71"/>
    <mergeCell ref="I67:I71"/>
    <mergeCell ref="J67:J71"/>
    <mergeCell ref="K67:K71"/>
    <mergeCell ref="L67:L71"/>
    <mergeCell ref="A72:A76"/>
    <mergeCell ref="C72:C76"/>
    <mergeCell ref="H72:H76"/>
    <mergeCell ref="I72:I76"/>
    <mergeCell ref="J72:J76"/>
    <mergeCell ref="K72:K76"/>
    <mergeCell ref="L72:L76"/>
    <mergeCell ref="A77:A81"/>
    <mergeCell ref="C77:C81"/>
    <mergeCell ref="H77:H81"/>
    <mergeCell ref="I77:I81"/>
    <mergeCell ref="J77:J81"/>
    <mergeCell ref="K77:K81"/>
    <mergeCell ref="L77:L81"/>
    <mergeCell ref="A82:A86"/>
    <mergeCell ref="C82:C86"/>
    <mergeCell ref="H82:H86"/>
    <mergeCell ref="I82:I86"/>
    <mergeCell ref="J82:J86"/>
    <mergeCell ref="K82:K86"/>
    <mergeCell ref="L82:L86"/>
    <mergeCell ref="A87:A91"/>
    <mergeCell ref="C87:C91"/>
    <mergeCell ref="H87:H91"/>
    <mergeCell ref="I87:I91"/>
    <mergeCell ref="J87:J91"/>
    <mergeCell ref="K87:K91"/>
    <mergeCell ref="L87:L91"/>
    <mergeCell ref="A92:A96"/>
    <mergeCell ref="C92:C96"/>
    <mergeCell ref="H92:H96"/>
    <mergeCell ref="I92:I96"/>
    <mergeCell ref="J92:J96"/>
    <mergeCell ref="K92:K96"/>
    <mergeCell ref="L92:L9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opLeftCell="A13" workbookViewId="0">
      <selection activeCell="B16" sqref="B16"/>
    </sheetView>
  </sheetViews>
  <sheetFormatPr defaultRowHeight="15" x14ac:dyDescent="0.25"/>
  <cols>
    <col min="1" max="1" width="7" style="26" customWidth="1"/>
    <col min="2" max="2" width="28" style="27" customWidth="1"/>
    <col min="3" max="3" width="15.85546875" style="27" customWidth="1"/>
    <col min="4" max="4" width="14.140625" style="27" customWidth="1"/>
    <col min="5" max="5" width="14.42578125" style="27" customWidth="1"/>
    <col min="6" max="6" width="13.42578125" style="27" customWidth="1"/>
    <col min="7" max="8" width="15.140625" style="27" customWidth="1"/>
    <col min="9" max="9" width="16" style="27" customWidth="1"/>
    <col min="10" max="16384" width="9.140625" style="27"/>
  </cols>
  <sheetData>
    <row r="1" spans="1:9" ht="42" customHeight="1" x14ac:dyDescent="0.3">
      <c r="A1" s="134" t="s">
        <v>38</v>
      </c>
      <c r="B1" s="134"/>
      <c r="C1" s="134"/>
      <c r="D1" s="134"/>
      <c r="E1" s="134"/>
      <c r="F1" s="134"/>
      <c r="G1" s="134"/>
      <c r="H1" s="134"/>
      <c r="I1" s="134"/>
    </row>
    <row r="3" spans="1:9" ht="147.75" customHeight="1" x14ac:dyDescent="0.25">
      <c r="A3" s="39" t="s">
        <v>16</v>
      </c>
      <c r="B3" s="6" t="s">
        <v>51</v>
      </c>
      <c r="C3" s="6" t="s">
        <v>41</v>
      </c>
      <c r="D3" s="8" t="s">
        <v>39</v>
      </c>
      <c r="E3" s="8" t="s">
        <v>42</v>
      </c>
      <c r="F3" s="8" t="s">
        <v>40</v>
      </c>
      <c r="G3" s="6" t="s">
        <v>43</v>
      </c>
      <c r="H3" s="6" t="s">
        <v>44</v>
      </c>
      <c r="I3" s="6" t="s">
        <v>45</v>
      </c>
    </row>
    <row r="4" spans="1:9" ht="15.75" x14ac:dyDescent="0.25">
      <c r="A4" s="39">
        <v>1</v>
      </c>
      <c r="B4" s="6">
        <f>A4+1</f>
        <v>2</v>
      </c>
      <c r="C4" s="6">
        <f t="shared" ref="C4:I4" si="0">B4+1</f>
        <v>3</v>
      </c>
      <c r="D4" s="6">
        <f t="shared" si="0"/>
        <v>4</v>
      </c>
      <c r="E4" s="6">
        <f t="shared" si="0"/>
        <v>5</v>
      </c>
      <c r="F4" s="6">
        <f t="shared" si="0"/>
        <v>6</v>
      </c>
      <c r="G4" s="6">
        <f t="shared" si="0"/>
        <v>7</v>
      </c>
      <c r="H4" s="6">
        <f t="shared" si="0"/>
        <v>8</v>
      </c>
      <c r="I4" s="6">
        <f t="shared" si="0"/>
        <v>9</v>
      </c>
    </row>
    <row r="5" spans="1:9" ht="31.5" customHeight="1" x14ac:dyDescent="0.25">
      <c r="A5" s="40">
        <v>1</v>
      </c>
      <c r="B5" s="135" t="s">
        <v>67</v>
      </c>
      <c r="C5" s="136"/>
      <c r="D5" s="136"/>
      <c r="E5" s="136"/>
      <c r="F5" s="136"/>
      <c r="G5" s="136"/>
      <c r="H5" s="136"/>
      <c r="I5" s="137"/>
    </row>
    <row r="6" spans="1:9" ht="94.5" x14ac:dyDescent="0.25">
      <c r="A6" s="20" t="s">
        <v>9</v>
      </c>
      <c r="B6" s="21" t="s">
        <v>135</v>
      </c>
      <c r="C6" s="6" t="s">
        <v>69</v>
      </c>
      <c r="D6" s="11">
        <v>45666</v>
      </c>
      <c r="E6" s="11">
        <v>46021</v>
      </c>
      <c r="F6" s="11">
        <v>45666</v>
      </c>
      <c r="G6" s="43">
        <v>46021</v>
      </c>
      <c r="H6" s="7"/>
      <c r="I6" s="6"/>
    </row>
    <row r="7" spans="1:9" ht="94.5" x14ac:dyDescent="0.25">
      <c r="A7" s="20" t="s">
        <v>116</v>
      </c>
      <c r="B7" s="21" t="s">
        <v>113</v>
      </c>
      <c r="C7" s="6" t="s">
        <v>69</v>
      </c>
      <c r="D7" s="54">
        <v>45760</v>
      </c>
      <c r="E7" s="54">
        <v>45793</v>
      </c>
      <c r="F7" s="54">
        <v>45760</v>
      </c>
      <c r="G7" s="54">
        <v>45792</v>
      </c>
      <c r="I7" s="6"/>
    </row>
    <row r="8" spans="1:9" ht="62.25" customHeight="1" x14ac:dyDescent="0.25">
      <c r="A8" s="20" t="s">
        <v>136</v>
      </c>
      <c r="B8" s="2" t="s">
        <v>137</v>
      </c>
      <c r="C8" s="139" t="s">
        <v>69</v>
      </c>
      <c r="D8" s="8" t="s">
        <v>1</v>
      </c>
      <c r="E8" s="54">
        <v>45760</v>
      </c>
      <c r="F8" s="8" t="s">
        <v>1</v>
      </c>
      <c r="G8" s="15">
        <v>45760</v>
      </c>
      <c r="H8" s="6" t="s">
        <v>162</v>
      </c>
      <c r="I8" s="8"/>
    </row>
    <row r="9" spans="1:9" ht="110.25" x14ac:dyDescent="0.25">
      <c r="A9" s="20" t="s">
        <v>138</v>
      </c>
      <c r="B9" s="2" t="s">
        <v>82</v>
      </c>
      <c r="C9" s="140"/>
      <c r="D9" s="8" t="s">
        <v>1</v>
      </c>
      <c r="E9" s="54">
        <v>45764</v>
      </c>
      <c r="F9" s="54" t="s">
        <v>1</v>
      </c>
      <c r="G9" s="15" t="s">
        <v>176</v>
      </c>
      <c r="H9" s="6" t="s">
        <v>166</v>
      </c>
      <c r="I9" s="6"/>
    </row>
    <row r="10" spans="1:9" ht="78.75" x14ac:dyDescent="0.25">
      <c r="A10" s="20" t="s">
        <v>139</v>
      </c>
      <c r="B10" s="2" t="s">
        <v>84</v>
      </c>
      <c r="C10" s="140"/>
      <c r="D10" s="8" t="s">
        <v>1</v>
      </c>
      <c r="E10" s="54">
        <v>45791</v>
      </c>
      <c r="F10" s="54" t="s">
        <v>1</v>
      </c>
      <c r="G10" s="15" t="s">
        <v>177</v>
      </c>
      <c r="H10" s="6" t="s">
        <v>164</v>
      </c>
      <c r="I10" s="6"/>
    </row>
    <row r="11" spans="1:9" ht="94.5" x14ac:dyDescent="0.25">
      <c r="A11" s="20" t="s">
        <v>140</v>
      </c>
      <c r="B11" s="2" t="s">
        <v>78</v>
      </c>
      <c r="C11" s="141"/>
      <c r="D11" s="8" t="s">
        <v>1</v>
      </c>
      <c r="E11" s="54">
        <v>45793</v>
      </c>
      <c r="F11" s="54" t="s">
        <v>1</v>
      </c>
      <c r="G11" s="54">
        <v>45792</v>
      </c>
      <c r="H11" s="6" t="s">
        <v>165</v>
      </c>
      <c r="I11" s="6"/>
    </row>
    <row r="12" spans="1:9" ht="126" x14ac:dyDescent="0.25">
      <c r="A12" s="20" t="s">
        <v>53</v>
      </c>
      <c r="B12" s="23" t="s">
        <v>70</v>
      </c>
      <c r="C12" s="63" t="s">
        <v>141</v>
      </c>
      <c r="D12" s="11">
        <v>45666</v>
      </c>
      <c r="E12" s="11">
        <v>46021</v>
      </c>
      <c r="F12" s="11">
        <v>45666</v>
      </c>
      <c r="G12" s="43">
        <v>46021</v>
      </c>
      <c r="H12" s="7"/>
      <c r="I12" s="6"/>
    </row>
    <row r="13" spans="1:9" ht="157.5" x14ac:dyDescent="0.25">
      <c r="A13" s="20" t="s">
        <v>68</v>
      </c>
      <c r="B13" s="41" t="s">
        <v>71</v>
      </c>
      <c r="C13" s="63" t="s">
        <v>69</v>
      </c>
      <c r="D13" s="11">
        <v>45666</v>
      </c>
      <c r="E13" s="11">
        <v>46021</v>
      </c>
      <c r="F13" s="11">
        <v>45666</v>
      </c>
      <c r="G13" s="43">
        <v>46021</v>
      </c>
      <c r="H13" s="7"/>
      <c r="I13" s="6"/>
    </row>
    <row r="14" spans="1:9" ht="94.5" x14ac:dyDescent="0.25">
      <c r="A14" s="20" t="s">
        <v>92</v>
      </c>
      <c r="B14" s="41" t="s">
        <v>142</v>
      </c>
      <c r="C14" s="63" t="s">
        <v>69</v>
      </c>
      <c r="D14" s="9" t="s">
        <v>178</v>
      </c>
      <c r="E14" s="22">
        <v>46021</v>
      </c>
      <c r="F14" s="11">
        <v>45714</v>
      </c>
      <c r="G14" s="43">
        <v>46021</v>
      </c>
      <c r="H14" s="7"/>
      <c r="I14" s="6"/>
    </row>
    <row r="15" spans="1:9" ht="131.25" customHeight="1" x14ac:dyDescent="0.25">
      <c r="A15" s="12" t="s">
        <v>143</v>
      </c>
      <c r="B15" s="38" t="s">
        <v>144</v>
      </c>
      <c r="C15" s="13" t="s">
        <v>69</v>
      </c>
      <c r="D15" s="3" t="s">
        <v>1</v>
      </c>
      <c r="E15" s="45">
        <v>45815</v>
      </c>
      <c r="F15" s="36" t="s">
        <v>1</v>
      </c>
      <c r="G15" s="9" t="s">
        <v>191</v>
      </c>
      <c r="H15" s="47" t="s">
        <v>210</v>
      </c>
      <c r="I15" s="37"/>
    </row>
    <row r="16" spans="1:9" ht="378.75" customHeight="1" x14ac:dyDescent="0.25">
      <c r="A16" s="12" t="s">
        <v>145</v>
      </c>
      <c r="B16" s="38" t="s">
        <v>146</v>
      </c>
      <c r="C16" s="14" t="s">
        <v>69</v>
      </c>
      <c r="D16" s="3" t="s">
        <v>1</v>
      </c>
      <c r="E16" s="15">
        <v>45988</v>
      </c>
      <c r="F16" s="11" t="s">
        <v>1</v>
      </c>
      <c r="G16" s="43">
        <v>45875</v>
      </c>
      <c r="H16" s="53" t="s">
        <v>189</v>
      </c>
      <c r="I16" s="6"/>
    </row>
    <row r="17" spans="1:9" ht="94.5" x14ac:dyDescent="0.25">
      <c r="A17" s="12" t="s">
        <v>147</v>
      </c>
      <c r="B17" s="38" t="s">
        <v>148</v>
      </c>
      <c r="C17" s="14" t="s">
        <v>69</v>
      </c>
      <c r="D17" s="3" t="s">
        <v>1</v>
      </c>
      <c r="E17" s="15">
        <v>45988</v>
      </c>
      <c r="F17" s="11" t="s">
        <v>1</v>
      </c>
      <c r="G17" s="43">
        <v>46021</v>
      </c>
      <c r="H17" s="9" t="s">
        <v>1</v>
      </c>
      <c r="I17" s="6" t="s">
        <v>197</v>
      </c>
    </row>
    <row r="18" spans="1:9" ht="94.5" x14ac:dyDescent="0.25">
      <c r="A18" s="12" t="s">
        <v>149</v>
      </c>
      <c r="B18" s="38" t="s">
        <v>150</v>
      </c>
      <c r="C18" s="14" t="s">
        <v>69</v>
      </c>
      <c r="D18" s="3" t="s">
        <v>1</v>
      </c>
      <c r="E18" s="15">
        <v>46021</v>
      </c>
      <c r="F18" s="9" t="s">
        <v>1</v>
      </c>
      <c r="G18" s="43">
        <v>46007</v>
      </c>
      <c r="H18" s="9" t="s">
        <v>185</v>
      </c>
      <c r="I18" s="6"/>
    </row>
    <row r="19" spans="1:9" ht="33.75" customHeight="1" x14ac:dyDescent="0.25">
      <c r="A19" s="18" t="s">
        <v>4</v>
      </c>
      <c r="B19" s="142" t="s">
        <v>151</v>
      </c>
      <c r="C19" s="143"/>
      <c r="D19" s="143"/>
      <c r="E19" s="143"/>
      <c r="F19" s="143"/>
      <c r="G19" s="143"/>
      <c r="H19" s="143"/>
      <c r="I19" s="144"/>
    </row>
    <row r="20" spans="1:9" ht="110.25" x14ac:dyDescent="0.25">
      <c r="A20" s="34" t="s">
        <v>19</v>
      </c>
      <c r="B20" s="23" t="s">
        <v>72</v>
      </c>
      <c r="C20" s="13" t="s">
        <v>73</v>
      </c>
      <c r="D20" s="16" t="s">
        <v>179</v>
      </c>
      <c r="E20" s="15">
        <v>46022</v>
      </c>
      <c r="F20" s="17" t="s">
        <v>180</v>
      </c>
      <c r="G20" s="43">
        <v>46022</v>
      </c>
      <c r="H20" s="7"/>
      <c r="I20" s="6"/>
    </row>
    <row r="21" spans="1:9" ht="44.25" customHeight="1" x14ac:dyDescent="0.25">
      <c r="A21" s="18" t="s">
        <v>18</v>
      </c>
      <c r="B21" s="145" t="s">
        <v>205</v>
      </c>
      <c r="C21" s="146"/>
      <c r="D21" s="146"/>
      <c r="E21" s="146"/>
      <c r="F21" s="146"/>
      <c r="G21" s="146"/>
      <c r="H21" s="146"/>
      <c r="I21" s="147"/>
    </row>
    <row r="22" spans="1:9" ht="94.5" x14ac:dyDescent="0.25">
      <c r="A22" s="34" t="s">
        <v>20</v>
      </c>
      <c r="B22" s="23" t="s">
        <v>152</v>
      </c>
      <c r="C22" s="13" t="s">
        <v>69</v>
      </c>
      <c r="D22" s="11">
        <v>45666</v>
      </c>
      <c r="E22" s="11">
        <v>46021</v>
      </c>
      <c r="F22" s="11">
        <v>45666</v>
      </c>
      <c r="G22" s="43">
        <v>46021</v>
      </c>
      <c r="H22" s="7"/>
      <c r="I22" s="6"/>
    </row>
    <row r="23" spans="1:9" ht="47.25" x14ac:dyDescent="0.25">
      <c r="A23" s="19" t="s">
        <v>21</v>
      </c>
      <c r="B23" s="2" t="s">
        <v>153</v>
      </c>
      <c r="C23" s="139" t="s">
        <v>69</v>
      </c>
      <c r="D23" s="9" t="s">
        <v>1</v>
      </c>
      <c r="E23" s="11">
        <v>45797</v>
      </c>
      <c r="F23" s="36" t="s">
        <v>1</v>
      </c>
      <c r="G23" s="43">
        <v>45797</v>
      </c>
      <c r="H23" s="7" t="s">
        <v>1</v>
      </c>
      <c r="I23" s="6"/>
    </row>
    <row r="24" spans="1:9" ht="63" x14ac:dyDescent="0.25">
      <c r="A24" s="19" t="s">
        <v>75</v>
      </c>
      <c r="B24" s="2" t="s">
        <v>182</v>
      </c>
      <c r="C24" s="140"/>
      <c r="D24" s="9" t="s">
        <v>1</v>
      </c>
      <c r="E24" s="22">
        <v>45828</v>
      </c>
      <c r="F24" s="44" t="s">
        <v>1</v>
      </c>
      <c r="G24" s="15">
        <v>45828</v>
      </c>
      <c r="H24" s="9" t="s">
        <v>1</v>
      </c>
      <c r="I24" s="8"/>
    </row>
    <row r="25" spans="1:9" ht="63" x14ac:dyDescent="0.25">
      <c r="A25" s="19" t="s">
        <v>76</v>
      </c>
      <c r="B25" s="2" t="s">
        <v>154</v>
      </c>
      <c r="C25" s="140"/>
      <c r="D25" s="9" t="s">
        <v>1</v>
      </c>
      <c r="E25" s="22">
        <v>46000</v>
      </c>
      <c r="F25" s="11" t="s">
        <v>1</v>
      </c>
      <c r="G25" s="11">
        <v>46000</v>
      </c>
      <c r="H25" s="9" t="s">
        <v>1</v>
      </c>
      <c r="I25" s="8"/>
    </row>
    <row r="26" spans="1:9" ht="47.25" x14ac:dyDescent="0.25">
      <c r="A26" s="19" t="s">
        <v>77</v>
      </c>
      <c r="B26" s="2" t="s">
        <v>155</v>
      </c>
      <c r="C26" s="141"/>
      <c r="D26" s="3" t="s">
        <v>1</v>
      </c>
      <c r="E26" s="16">
        <v>45934</v>
      </c>
      <c r="F26" s="22" t="s">
        <v>1</v>
      </c>
      <c r="G26" s="15">
        <v>45934</v>
      </c>
      <c r="H26" s="52"/>
      <c r="I26" s="52"/>
    </row>
    <row r="27" spans="1:9" ht="94.5" x14ac:dyDescent="0.25">
      <c r="A27" s="61" t="s">
        <v>22</v>
      </c>
      <c r="B27" s="23" t="s">
        <v>79</v>
      </c>
      <c r="C27" s="2" t="s">
        <v>69</v>
      </c>
      <c r="D27" s="11">
        <v>45666</v>
      </c>
      <c r="E27" s="11">
        <v>46021</v>
      </c>
      <c r="F27" s="11">
        <v>45666</v>
      </c>
      <c r="G27" s="22">
        <v>46021</v>
      </c>
      <c r="H27" s="24"/>
      <c r="I27" s="24"/>
    </row>
    <row r="28" spans="1:9" ht="47.25" x14ac:dyDescent="0.25">
      <c r="A28" s="61" t="s">
        <v>80</v>
      </c>
      <c r="B28" s="2" t="s">
        <v>137</v>
      </c>
      <c r="C28" s="139" t="s">
        <v>69</v>
      </c>
      <c r="D28" s="3" t="s">
        <v>1</v>
      </c>
      <c r="E28" s="22" t="s">
        <v>181</v>
      </c>
      <c r="F28" s="22" t="s">
        <v>1</v>
      </c>
      <c r="G28" s="22" t="s">
        <v>181</v>
      </c>
      <c r="H28" s="25"/>
      <c r="I28" s="46"/>
    </row>
    <row r="29" spans="1:9" ht="136.5" customHeight="1" x14ac:dyDescent="0.25">
      <c r="A29" s="61" t="s">
        <v>81</v>
      </c>
      <c r="B29" s="2" t="s">
        <v>82</v>
      </c>
      <c r="C29" s="140"/>
      <c r="D29" s="3" t="s">
        <v>1</v>
      </c>
      <c r="E29" s="22">
        <v>45962</v>
      </c>
      <c r="F29" s="22" t="s">
        <v>1</v>
      </c>
      <c r="G29" s="22" t="s">
        <v>192</v>
      </c>
      <c r="H29" s="49" t="s">
        <v>190</v>
      </c>
      <c r="I29" s="46" t="s">
        <v>208</v>
      </c>
    </row>
    <row r="30" spans="1:9" ht="101.25" customHeight="1" x14ac:dyDescent="0.25">
      <c r="A30" s="61" t="s">
        <v>83</v>
      </c>
      <c r="B30" s="2" t="s">
        <v>84</v>
      </c>
      <c r="C30" s="140"/>
      <c r="D30" s="3" t="s">
        <v>1</v>
      </c>
      <c r="E30" s="22">
        <v>45962</v>
      </c>
      <c r="F30" s="22" t="s">
        <v>1</v>
      </c>
      <c r="G30" s="22" t="s">
        <v>194</v>
      </c>
      <c r="H30" s="49" t="s">
        <v>193</v>
      </c>
      <c r="I30" s="46" t="s">
        <v>207</v>
      </c>
    </row>
    <row r="31" spans="1:9" ht="99" customHeight="1" x14ac:dyDescent="0.25">
      <c r="A31" s="61" t="s">
        <v>85</v>
      </c>
      <c r="B31" s="2" t="s">
        <v>78</v>
      </c>
      <c r="C31" s="141"/>
      <c r="D31" s="3" t="s">
        <v>1</v>
      </c>
      <c r="E31" s="22">
        <v>45992</v>
      </c>
      <c r="F31" s="22" t="s">
        <v>1</v>
      </c>
      <c r="G31" s="22" t="s">
        <v>195</v>
      </c>
      <c r="H31" s="50" t="s">
        <v>196</v>
      </c>
      <c r="I31" s="46"/>
    </row>
    <row r="32" spans="1:9" ht="94.5" x14ac:dyDescent="0.25">
      <c r="A32" s="61" t="s">
        <v>86</v>
      </c>
      <c r="B32" s="23" t="s">
        <v>91</v>
      </c>
      <c r="C32" s="2" t="s">
        <v>69</v>
      </c>
      <c r="D32" s="11">
        <v>45666</v>
      </c>
      <c r="E32" s="11">
        <v>46022</v>
      </c>
      <c r="F32" s="11">
        <v>45666</v>
      </c>
      <c r="G32" s="22">
        <v>46022</v>
      </c>
      <c r="H32" s="25"/>
      <c r="I32" s="25"/>
    </row>
    <row r="33" spans="1:13" ht="47.25" x14ac:dyDescent="0.25">
      <c r="A33" s="61" t="s">
        <v>87</v>
      </c>
      <c r="B33" s="23" t="s">
        <v>137</v>
      </c>
      <c r="C33" s="139" t="s">
        <v>69</v>
      </c>
      <c r="D33" s="11" t="s">
        <v>1</v>
      </c>
      <c r="E33" s="15" t="s">
        <v>171</v>
      </c>
      <c r="F33" s="22" t="s">
        <v>1</v>
      </c>
      <c r="G33" s="22" t="s">
        <v>171</v>
      </c>
      <c r="H33" s="36" t="s">
        <v>1</v>
      </c>
      <c r="I33" s="48"/>
    </row>
    <row r="34" spans="1:13" ht="90.75" customHeight="1" x14ac:dyDescent="0.25">
      <c r="A34" s="61" t="s">
        <v>88</v>
      </c>
      <c r="B34" s="23" t="s">
        <v>82</v>
      </c>
      <c r="C34" s="140"/>
      <c r="D34" s="11" t="s">
        <v>1</v>
      </c>
      <c r="E34" s="15" t="s">
        <v>172</v>
      </c>
      <c r="F34" s="22" t="s">
        <v>1</v>
      </c>
      <c r="G34" s="22" t="s">
        <v>172</v>
      </c>
      <c r="H34" s="50" t="s">
        <v>186</v>
      </c>
      <c r="I34" s="48"/>
      <c r="M34" s="27" t="s">
        <v>163</v>
      </c>
    </row>
    <row r="35" spans="1:13" ht="63" x14ac:dyDescent="0.25">
      <c r="A35" s="61" t="s">
        <v>89</v>
      </c>
      <c r="B35" s="2" t="s">
        <v>84</v>
      </c>
      <c r="C35" s="140"/>
      <c r="D35" s="3" t="s">
        <v>1</v>
      </c>
      <c r="E35" s="15" t="s">
        <v>184</v>
      </c>
      <c r="F35" s="3" t="s">
        <v>1</v>
      </c>
      <c r="G35" s="15" t="s">
        <v>184</v>
      </c>
      <c r="H35" s="51" t="s">
        <v>188</v>
      </c>
      <c r="I35" s="49"/>
    </row>
    <row r="36" spans="1:13" ht="48.75" x14ac:dyDescent="0.25">
      <c r="A36" s="61" t="s">
        <v>90</v>
      </c>
      <c r="B36" s="2" t="s">
        <v>78</v>
      </c>
      <c r="C36" s="141"/>
      <c r="D36" s="3" t="s">
        <v>1</v>
      </c>
      <c r="E36" s="28" t="s">
        <v>173</v>
      </c>
      <c r="F36" s="3" t="s">
        <v>1</v>
      </c>
      <c r="G36" s="3" t="s">
        <v>173</v>
      </c>
      <c r="H36" s="51" t="s">
        <v>187</v>
      </c>
      <c r="I36" s="49"/>
    </row>
    <row r="37" spans="1:13" ht="28.5" customHeight="1" x14ac:dyDescent="0.25"/>
    <row r="38" spans="1:13" ht="28.5" customHeight="1" x14ac:dyDescent="0.25">
      <c r="A38" s="138" t="s">
        <v>167</v>
      </c>
      <c r="B38" s="138"/>
      <c r="C38" s="138"/>
      <c r="D38" s="138"/>
      <c r="E38" s="138"/>
      <c r="F38" s="138"/>
      <c r="G38" s="138"/>
    </row>
    <row r="39" spans="1:13" ht="28.5" customHeight="1" x14ac:dyDescent="0.25"/>
    <row r="40" spans="1:13" ht="28.5" customHeight="1" x14ac:dyDescent="0.25"/>
  </sheetData>
  <mergeCells count="9">
    <mergeCell ref="A1:I1"/>
    <mergeCell ref="B5:I5"/>
    <mergeCell ref="A38:G38"/>
    <mergeCell ref="C8:C11"/>
    <mergeCell ref="B19:I19"/>
    <mergeCell ref="B21:I21"/>
    <mergeCell ref="C23:C26"/>
    <mergeCell ref="C28:C31"/>
    <mergeCell ref="C33:C36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2026-04-01T08:13:35Z</dcterms:modified>
</cp:coreProperties>
</file>